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4360DEAE-A919-46FA-8DDF-C4057C8E387D}" xr6:coauthVersionLast="47" xr6:coauthVersionMax="47" xr10:uidLastSave="{00000000-0000-0000-0000-000000000000}"/>
  <bookViews>
    <workbookView xWindow="-120" yWindow="-120" windowWidth="29040" windowHeight="15720" tabRatio="255" activeTab="3" xr2:uid="{00000000-000D-0000-FFFF-FFFF00000000}"/>
  </bookViews>
  <sheets>
    <sheet name="TIPO B" sheetId="11" r:id="rId1"/>
    <sheet name="TIPO C" sheetId="4" r:id="rId2"/>
    <sheet name="TIPO D" sheetId="10" r:id="rId3"/>
    <sheet name="TIPO E" sheetId="12" r:id="rId4"/>
  </sheets>
  <definedNames>
    <definedName name="_xlnm._FilterDatabase" localSheetId="0" hidden="1">'TIPO B'!$A$2:$D$2</definedName>
    <definedName name="_xlnm._FilterDatabase" localSheetId="1" hidden="1">'TIPO C'!$A$2:$C$2</definedName>
    <definedName name="_xlnm.Print_Area" localSheetId="0">'TIPO B'!$C$2:$D$3</definedName>
    <definedName name="_xlnm.Print_Area" localSheetId="1">'TIPO C'!$A$2:$D$52</definedName>
    <definedName name="_xlnm.Print_Area" localSheetId="2">'TIPO D'!$A$2:$F$52</definedName>
    <definedName name="_xlnm.Print_Area" localSheetId="3">'TIPO E'!$A$2:$D$52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4" l="1"/>
  <c r="F56" i="10"/>
  <c r="E5" i="11"/>
  <c r="E46" i="10"/>
  <c r="E48" i="10"/>
  <c r="D50" i="4"/>
  <c r="E32" i="10"/>
  <c r="E56" i="10" s="1"/>
  <c r="D32" i="4"/>
  <c r="D31" i="4"/>
  <c r="D30" i="4"/>
  <c r="D29" i="4"/>
  <c r="D26" i="12"/>
  <c r="D56" i="12" s="1"/>
  <c r="D59" i="12" s="1"/>
  <c r="D14" i="4"/>
  <c r="D13" i="10"/>
  <c r="D56" i="10" s="1"/>
  <c r="D13" i="4"/>
  <c r="D11" i="4"/>
  <c r="D7" i="4"/>
  <c r="D55" i="4" l="1"/>
  <c r="D59" i="10"/>
</calcChain>
</file>

<file path=xl/sharedStrings.xml><?xml version="1.0" encoding="utf-8"?>
<sst xmlns="http://schemas.openxmlformats.org/spreadsheetml/2006/main" count="638" uniqueCount="235">
  <si>
    <t>Nº LOTEAMENTO</t>
  </si>
  <si>
    <t>NOME COMUM</t>
  </si>
  <si>
    <t>MARRAZES - TRAVESSA MANUEL GOMES DOS SANTOS+ESTRADA NOSSA SENHORA DO AMPARO (FRENTE PREDIOS)</t>
  </si>
  <si>
    <t>2/83</t>
  </si>
  <si>
    <t>2/87</t>
  </si>
  <si>
    <t>2/92</t>
  </si>
  <si>
    <t>3/96</t>
  </si>
  <si>
    <t>4/99</t>
  </si>
  <si>
    <t>7/83</t>
  </si>
  <si>
    <t>MARRAZES - GANDARA - RUA URB DAS MADEIRAS - INCLUI CANTEIOS FRENTE PREDIOS E ESPAÇO TRASEIRO AO LADO DA MAP</t>
  </si>
  <si>
    <t>9/88</t>
  </si>
  <si>
    <t>9/91</t>
  </si>
  <si>
    <t>11/89</t>
  </si>
  <si>
    <t>MARRAZES - OUTEIROS DA GANDARA - TRAVESSA DA LIBERDADE</t>
  </si>
  <si>
    <t>11/93</t>
  </si>
  <si>
    <t>12/88</t>
  </si>
  <si>
    <t>124/79</t>
  </si>
  <si>
    <t>MARRAZES - GANDARA - TRAVESSA DA TESTAMENTEIRA (POR TRAS DA RUA NOSSA SENHORA DOS MILAGRES)</t>
  </si>
  <si>
    <t>13/81</t>
  </si>
  <si>
    <t>MARRAZES - URB SERRADA DO PINHAL (CANTEIROS PREDIOS +RINGUE E ASSOCIAÇAO)</t>
  </si>
  <si>
    <t>1547/67</t>
  </si>
  <si>
    <t>16/00</t>
  </si>
  <si>
    <t>MARRRAZES - SERRADA DO PINHAL - URB NOVA + DECLIVE DE BAIXO</t>
  </si>
  <si>
    <t>16/93</t>
  </si>
  <si>
    <t>MARRAZES - RUA DAS EIRAS - BECO DAS EIRAS</t>
  </si>
  <si>
    <t>17/88</t>
  </si>
  <si>
    <t>MARRAZES - URB DINGE MADEIRAS  (AO LADO DA URB PIMENTEIRAS)</t>
  </si>
  <si>
    <t>21/79</t>
  </si>
  <si>
    <t>24/80</t>
  </si>
  <si>
    <t>24/99</t>
  </si>
  <si>
    <t>MARRAZES - PLANALTO - ENTRE A RUA JOSE FERREIRA VIOLA E A RUA ENG JOAO MANUEL BELO RODEIA</t>
  </si>
  <si>
    <t>25/82</t>
  </si>
  <si>
    <t>MARRAZES - QUINTA DA MATINHA - ESPAÇO JUNTO A TORRE</t>
  </si>
  <si>
    <t>MARRAZES - GANDARA  - RUA 25 DE ABRIL - (CANTEIROS JUNTO A ESTRADA PRINCIPAL EM FRENTE A ESCOLA)</t>
  </si>
  <si>
    <t>25/97</t>
  </si>
  <si>
    <t>MARRAZES - GANDARA - ENTRE A RUA GLORIA GORDALINA E A RUA DA FONTE - (TRASEIRAS PREDIOS JUNTO AO JI GANDARA)</t>
  </si>
  <si>
    <t>26/91</t>
  </si>
  <si>
    <t>MARRAZES - GANDARA - RUA DO PRAZO (NA ZONA DO CEMITERIO DA GANDARA)</t>
  </si>
  <si>
    <t>27/82</t>
  </si>
  <si>
    <t>27/97</t>
  </si>
  <si>
    <t>28/89</t>
  </si>
  <si>
    <t>MARRAZES - GANDARA - RUA NOSSA SENHORA DOS MILAGRES (PARTE DE TRAS E LATERAIS PREDIOS)</t>
  </si>
  <si>
    <t>37/94</t>
  </si>
  <si>
    <t>MARRAZES - VALE DA FONTE - URB QUINTA DA CASCALHEIRA + RUA JOAQUIM FERREIRA DE SOUSA (CANTEIROS ENTRE PREDIOS E TRASEIRAS)</t>
  </si>
  <si>
    <t>3793/74</t>
  </si>
  <si>
    <t>MARRAZES - GANDARA - QUINTA DO ALÇADA (TODOS OS ESPAÇOS VERDES EXISTENTES)</t>
  </si>
  <si>
    <t>52/79</t>
  </si>
  <si>
    <t>5452/71</t>
  </si>
  <si>
    <t>62/79</t>
  </si>
  <si>
    <t>65/95</t>
  </si>
  <si>
    <t>MARRAZES - VALE SEPAL - URB VALE DA FONTE - ENTRE A RUA ENG JOAO MAUEL BELO RODEIA E A RUA DO VERDE PINHO - ESPAÇO COM EJR</t>
  </si>
  <si>
    <t>MARRAZES - URB MONTE DOS BARROS - URB NOVA FRENTE AO POSTO MEDICO MARRAZES - (LOT DIVIDIDO EM 2 - PARTE 1)</t>
  </si>
  <si>
    <t>MARRAZES - URB MONTE DOS BARROS - URB NOVA FRENTE AO POSTO MEDICO MARRAZES -  (LOT DIVIDIDO EM 2 - PARTE 2) - RESTANTE AREA DE DESMATAÇAO</t>
  </si>
  <si>
    <t>MARRAZES - BAIRRO DAS ALMUINHAS - AREA TOTAL/INCLUI TODOS OS ESPAÇOS VERDES</t>
  </si>
  <si>
    <t>ALMUINHA</t>
  </si>
  <si>
    <t>MARRAZES - QUINTA DO BISPO - PRACETA DA REPUBLICA</t>
  </si>
  <si>
    <t>27/80</t>
  </si>
  <si>
    <t>MARRAZES - ESTRADA DA ESTAÇAO - SISMARIAS - PRACETA DA SISMARIA (LOT JUNTO A PADARIA CARLOS PADEIRO/CORTE A DIREITA ANTES DA ESTAÇAO COMBOIOS)</t>
  </si>
  <si>
    <t>90/78</t>
  </si>
  <si>
    <t>MARRAZES - MINA DO LENHITE - RUA DR JOAQUIM JOSE DE SOUSA - AREA GRANDE COM ARVORES (PRADO/DESMATAÇAO)</t>
  </si>
  <si>
    <t xml:space="preserve">MARRAZES - GANDARA - PRACETA QUINTA DO PASTOR (AO FUNDO DA AV VISCONDE DO AMPARO) </t>
  </si>
  <si>
    <t>MARRAZES - SISMARIA - RUA JOAO DE DEUS</t>
  </si>
  <si>
    <t>TIPOLOGIA</t>
  </si>
  <si>
    <t>C</t>
  </si>
  <si>
    <t xml:space="preserve">MARRAZES - URB GORDALINA - RUA ANTONIO DO ESPIRITO SANTO </t>
  </si>
  <si>
    <t>115/79</t>
  </si>
  <si>
    <t>MARRAZES - QUINTA DA MATINHA - QUINTA DO AMPARO (ESPAÇOS AJARDINADOS + DECLIVE TRASEIRAS PREDIOS)</t>
  </si>
  <si>
    <t>MARRAZES - RUA DE S ANDRE - DECLIVE LATERAL EM FRENTE A MINA DO LENHITE  + TRIANGULOS URB</t>
  </si>
  <si>
    <t>27/96</t>
  </si>
  <si>
    <t xml:space="preserve">MARRAZES - MARINHEIROS - RUA DAS LAVADEIRAS </t>
  </si>
  <si>
    <t>MARRAZES - QUINTA DO BISPO (INCLUI TODAS AS AREAS VERDES)</t>
  </si>
  <si>
    <t xml:space="preserve">MARRAZES - GANDARA - RUA D CARLOS I </t>
  </si>
  <si>
    <t xml:space="preserve">MARRAZES - GANDARA - URB DO BREJO - INCLUI TODOS OS ESPAÇOS VERDES ASSIM COMO O EJR DO BREJO </t>
  </si>
  <si>
    <t xml:space="preserve">MARRAZES - TRASEIRAS MINA DO LENHITE </t>
  </si>
  <si>
    <t>MARRAZES - QUINTA S ANTONIO - ESPAÇO JUNTO A PT ENVOLVENTE PREDIO LOTE 1/2/3</t>
  </si>
  <si>
    <t>TOTAL</t>
  </si>
  <si>
    <t>MARRAZES - PLANALTO 2 - RUA SANTA CASA DA MISERICORDIA - (PEQUENA AREA DE DESMATAÇAO)</t>
  </si>
  <si>
    <t xml:space="preserve">MARRAZES - AV VISCONDE DO AMPARO - PRACETA (EM FRENTE AO BAIRRO SA CARNEIRO) </t>
  </si>
  <si>
    <t>D</t>
  </si>
  <si>
    <t>ZONA VERDE (m2)</t>
  </si>
  <si>
    <t>m2</t>
  </si>
  <si>
    <t>EQUIPAMENTOS (m2)</t>
  </si>
  <si>
    <t>PASSEIOS (m2)</t>
  </si>
  <si>
    <t>PRAÇAS (m2)</t>
  </si>
  <si>
    <t>SUB-TOTAL</t>
  </si>
  <si>
    <t>MARRAZES - URB SANTO ANTÓNIO - FASE I - RUA DR JOAO MACHADO POLONIA E OUTRAS - CANTEIROS + TALUDE JUNTO A CARVALHO</t>
  </si>
  <si>
    <t xml:space="preserve">MARRAZES - URB DO PLANALTO (ESPAÇOS VERDES ENVOLVENTE A ROT DA URB TRASEIRAS PREDIOS + CANTEIRO FRENTE PREDIO DA RUA DA ESCOLA) </t>
  </si>
  <si>
    <t>MARRAZES - URB BARRISCOS - TODOS ESPAÇOS + ZONA ANTIGO PARQUE INFANTIL</t>
  </si>
  <si>
    <t>MARRAZES - RUA PAULO VI (PERTO ANTIGO FERRO VELHO)</t>
  </si>
  <si>
    <t>MARRAZES - BAIRRO SÁ CARNEIRO</t>
  </si>
  <si>
    <t>01/94</t>
  </si>
  <si>
    <t>MARRAZES - AV. SÁ CARNEIRO - SEPARADOR CENTRAL + ROTUNDA PERTO BOMBAS COMBUSTÍVEL MARINHEIROS</t>
  </si>
  <si>
    <t>MARRAZES - ESPAÇO JUNTO A PASTELARIA ALDEIA DOS SABORES, RUA DO VALE GRANDE</t>
  </si>
  <si>
    <t>CMLEIRIA</t>
  </si>
  <si>
    <t>299/90 ONERED</t>
  </si>
  <si>
    <t>MARRAZES - PRACETA DA REPUBLICA - FRENTE QUINTA DO BISPO</t>
  </si>
  <si>
    <t>MARRAZES - URB DO PLANALTO (ESPAÇOS VERDES ENVOLVENTE A ROT DA URB TRASEIRAS PREDIOS + CANTEIRO FRENTE PREDIO DA RUA DA ESCOLA)</t>
  </si>
  <si>
    <t>MARRAZES - PINHEIROS - URB QUINTA DE VALVERDE -  INCLUI ANTIGO CAMPO FUTEBOL + TRIANGULO E FAIXA NA RUA DAS FAZENDAS</t>
  </si>
  <si>
    <t>39.755283, -8.808488</t>
  </si>
  <si>
    <t>39.755658, -8.806396</t>
  </si>
  <si>
    <t>39.756871, -8.806562</t>
  </si>
  <si>
    <t>39.760392, -8.807157</t>
  </si>
  <si>
    <t>39.758768, -8.819571</t>
  </si>
  <si>
    <t>39.758384, -8.818825</t>
  </si>
  <si>
    <t>39.757304, -8.821435</t>
  </si>
  <si>
    <t>39.756805, -8.824187</t>
  </si>
  <si>
    <t>39.756794, -8.826236</t>
  </si>
  <si>
    <t>39.757834, -8.803858</t>
  </si>
  <si>
    <t>39.757281, -8.798574</t>
  </si>
  <si>
    <t>39.756337, -8.800119</t>
  </si>
  <si>
    <t>39.756658, -8.803539</t>
  </si>
  <si>
    <t>39.751695, -8.802101</t>
  </si>
  <si>
    <t>39.752912, -8.806410</t>
  </si>
  <si>
    <t>39.755034, -8.817466</t>
  </si>
  <si>
    <t>39.764411, -8.810964</t>
  </si>
  <si>
    <t>39.762970, -8.810854</t>
  </si>
  <si>
    <t>39.761743, -8.808910</t>
  </si>
  <si>
    <t>39.762704, -8.810074</t>
  </si>
  <si>
    <t>39.763020, -8.800700</t>
  </si>
  <si>
    <t>39.765085, -8.801477</t>
  </si>
  <si>
    <t>39.764273, -8.799992</t>
  </si>
  <si>
    <t>39.757580, -8.791911</t>
  </si>
  <si>
    <t>39.759912, -8.820165</t>
  </si>
  <si>
    <t>39.767645, -8.794673</t>
  </si>
  <si>
    <t>39.772742, -8.817659</t>
  </si>
  <si>
    <t>39.763145, -8.822444</t>
  </si>
  <si>
    <t>39.765194, -8.822474</t>
  </si>
  <si>
    <t>39.757558, -8.788320</t>
  </si>
  <si>
    <t>39.757249, -8.790509</t>
  </si>
  <si>
    <t>39.757084, -8.791912</t>
  </si>
  <si>
    <t>39.756350, -8.796375</t>
  </si>
  <si>
    <t>39.764890, -8.822840</t>
  </si>
  <si>
    <t>39.754190, -8.820693</t>
  </si>
  <si>
    <t>39.761291, -8.809233</t>
  </si>
  <si>
    <t>COORDENADAS</t>
  </si>
  <si>
    <t>39.758911, -8.789309</t>
  </si>
  <si>
    <t>39.758695, -8.792369</t>
  </si>
  <si>
    <t>39.758009, -8.801721</t>
  </si>
  <si>
    <t>39.756197, -8.788782</t>
  </si>
  <si>
    <t>39.751172, -8.792834</t>
  </si>
  <si>
    <t>39.757879, -8.792692</t>
  </si>
  <si>
    <t>39.772473, -8.826966</t>
  </si>
  <si>
    <t>39.758333, -8.826667</t>
  </si>
  <si>
    <t>39.772134, -8.825052</t>
  </si>
  <si>
    <t>39.777055, -8.830065</t>
  </si>
  <si>
    <t>NOTA- diz respeito ao somatório das áreas dos espaços de equipamentos, passeios e praças que existem na tipologia C.</t>
  </si>
  <si>
    <t>17/98</t>
  </si>
  <si>
    <t>39.758893, -8.813415</t>
  </si>
  <si>
    <t>MARRAZES - URB CERVEIRA (RUA JOAQUIM A. BASTIÃO)</t>
  </si>
  <si>
    <t>MARRAZES - RUA DO FALCÃO</t>
  </si>
  <si>
    <t>48/93</t>
  </si>
  <si>
    <t>LEIRIA - QUINTA DE S ANTONIO - RUA MANUEL VIEIRA CORDEIRO (ESPAÇO RELVADO E REGA AUTO/AREA DESMATAÇAO)</t>
  </si>
  <si>
    <t>B</t>
  </si>
  <si>
    <t>39.753311, -8.805645</t>
  </si>
  <si>
    <t>31/80 1.ª FASE</t>
  </si>
  <si>
    <t>31/80 2.ª FASE</t>
  </si>
  <si>
    <t>MARRAZES - URB SANTO ANTÓNIO - FASE II - RUA GLÓRIA BARATA RODRIGUES; RUA D. JOSÉ ALVES DE MATOS; RUA ÁLVARO PIRES DE MIRANDA + OUTRAS</t>
  </si>
  <si>
    <t>39.75281, -8.80411</t>
  </si>
  <si>
    <t>MARRAZES - URB CERVEIRA (RUA JOAQUINA BASTIÃO)</t>
  </si>
  <si>
    <t>26/93</t>
  </si>
  <si>
    <t xml:space="preserve">MARRAZES - URB GORDALINA </t>
  </si>
  <si>
    <t>39.75368, -8.81960</t>
  </si>
  <si>
    <t>39.755283, -8.808489</t>
  </si>
  <si>
    <t>39.755283, -8.808490</t>
  </si>
  <si>
    <t>39.755283, -8.808491</t>
  </si>
  <si>
    <t>39.755283, -8.808492</t>
  </si>
  <si>
    <t>39.755283, -8.808493</t>
  </si>
  <si>
    <t>39.755283, -8.808494</t>
  </si>
  <si>
    <t>39.755283, -8.808495</t>
  </si>
  <si>
    <t>39.755283, -8.808496</t>
  </si>
  <si>
    <t>39.755283, -8.808497</t>
  </si>
  <si>
    <t>39.755283, -8.808498</t>
  </si>
  <si>
    <t>39.755283, -8.808499</t>
  </si>
  <si>
    <t>39.755283, -8.808500</t>
  </si>
  <si>
    <t>39.755283, -8.808501</t>
  </si>
  <si>
    <t>39.755283, -8.808502</t>
  </si>
  <si>
    <t>39.755283, -8.808503</t>
  </si>
  <si>
    <t>39.755283, -8.808504</t>
  </si>
  <si>
    <t>39.755283, -8.808505</t>
  </si>
  <si>
    <t>39.755283, -8.808506</t>
  </si>
  <si>
    <t>39.755283, -8.808507</t>
  </si>
  <si>
    <t>39.755283, -8.808508</t>
  </si>
  <si>
    <t>39.755283, -8.808509</t>
  </si>
  <si>
    <t>39.755283, -8.808510</t>
  </si>
  <si>
    <t>39.755283, -8.808511</t>
  </si>
  <si>
    <t>39.755283, -8.808512</t>
  </si>
  <si>
    <t>39.755283, -8.808513</t>
  </si>
  <si>
    <t>39.755283, -8.808514</t>
  </si>
  <si>
    <t>39.755283, -8.808515</t>
  </si>
  <si>
    <t>39.755283, -8.808516</t>
  </si>
  <si>
    <t>39.755283, -8.808517</t>
  </si>
  <si>
    <t>39.755283, -8.808518</t>
  </si>
  <si>
    <t>39.755283, -8.808519</t>
  </si>
  <si>
    <t>39.755283, -8.808520</t>
  </si>
  <si>
    <t>39.755283, -8.808521</t>
  </si>
  <si>
    <t>39.755283, -8.808522</t>
  </si>
  <si>
    <t>39.755283, -8.808523</t>
  </si>
  <si>
    <t>39.755283, -8.808524</t>
  </si>
  <si>
    <t>39.755283, -8.808525</t>
  </si>
  <si>
    <t>39.755283, -8.808526</t>
  </si>
  <si>
    <t>39.755283, -8.808527</t>
  </si>
  <si>
    <t>39.755283, -8.808528</t>
  </si>
  <si>
    <t>39.755283, -8.808529</t>
  </si>
  <si>
    <t>39.755283, -8.808530</t>
  </si>
  <si>
    <t>39.755283, -8.808531</t>
  </si>
  <si>
    <t>39.755283, -8.808532</t>
  </si>
  <si>
    <t>39.755283, -8.808533</t>
  </si>
  <si>
    <t>39.755283, -8.808534</t>
  </si>
  <si>
    <t>39.755283, -8.808536</t>
  </si>
  <si>
    <t>14/99</t>
  </si>
  <si>
    <t>MARRAZES - SISMARIA - RUA JOAO RAMOS</t>
  </si>
  <si>
    <t>MARRAZES - ESTRADA DA ESTAÇAO - SISMARIAS - PRACETA DA SISMARIA )</t>
  </si>
  <si>
    <t>E</t>
  </si>
  <si>
    <t>OUTROS (m2)</t>
  </si>
  <si>
    <t>124/79  (1 e 2)</t>
  </si>
  <si>
    <t>124/79 (1 e 2)</t>
  </si>
  <si>
    <t>MARRAZES - GANDARA - TRAVESSA DA TESTAMENTEIRA (inclui bermas da Rua da Testamenteira )</t>
  </si>
  <si>
    <t>MARRAZES - RUA DO FALCÃO (aérodromo)</t>
  </si>
  <si>
    <t>16/98 e 17/99</t>
  </si>
  <si>
    <t>MARRAZES - PINHEIROS - URB QUINTA DE VALVERDE - APENAS INCLUI ANTIGO CAMPO FUTEBOL + TRIANGULO NA RUA DAS FAZENDAS</t>
  </si>
  <si>
    <t>MARRAZES - PINHEIROS - URB QUINTA DE VALVERDE -  INCLUI (ZONA DE DESMATAÇÃO E FAIXA JUNTO À FÁBRICA)</t>
  </si>
  <si>
    <t>1/99 e 36/88</t>
  </si>
  <si>
    <t>23/96 e 3/91</t>
  </si>
  <si>
    <t>MARRAZES - PLANALTO 1 e 2 - RUA SANTA CASA DA MISERICORDIA - ( AREA DE DESMATAÇAO)</t>
  </si>
  <si>
    <t xml:space="preserve">MARRAZES - PLANALTO 2 - RUA SANTA CASA DA MISERICORDIA </t>
  </si>
  <si>
    <t xml:space="preserve">39.757410, -8.825726
</t>
  </si>
  <si>
    <t>39.780372, -8.820380</t>
  </si>
  <si>
    <t>NOTA- diz respeito ao somatório das áreas dos espaços de equipamentos, prados de sequeiro, bosquetes e outros com realização de manutenção apenas 4 vezes por ano.</t>
  </si>
  <si>
    <t>ANEXO A - LOTE 2 - ESPAÇOS DE TIPOLOGIA - E</t>
  </si>
  <si>
    <t>ANEXO A - LOTE 2- ESPAÇOS DE TIPOLOGIA - B</t>
  </si>
  <si>
    <t>ANEXO A - LOTE 2 - ESPAÇOS DE TIPOLOGIA - C</t>
  </si>
  <si>
    <r>
      <t>MARRAZES - RUA DAS PIMENTEIRAS</t>
    </r>
    <r>
      <rPr>
        <sz val="9"/>
        <rFont val="Roboto"/>
      </rPr>
      <t xml:space="preserve"> ( AREAS VERDES PUBLICAS E PASSEIOS)</t>
    </r>
  </si>
  <si>
    <r>
      <t>MARRAZES - URB VALE DA FONTE - INCLUI TODOS OS ESPAÇOS VERDES, PRACETAS DE 1 A 4 E RUA DA BALCOTA (ATRAS DO JI)</t>
    </r>
    <r>
      <rPr>
        <sz val="9"/>
        <color rgb="FFFF0000"/>
        <rFont val="Roboto"/>
      </rPr>
      <t xml:space="preserve"> </t>
    </r>
  </si>
  <si>
    <t>ANEXO A - LOTE 2 - ESPAÇOS DE TIPOLOGIA - D</t>
  </si>
  <si>
    <r>
      <t>MARRAZES - RUA DAS PIMENTEIRAS</t>
    </r>
    <r>
      <rPr>
        <sz val="9"/>
        <rFont val="Roboto"/>
      </rPr>
      <t xml:space="preserve"> ( AREAS VERDES PUBLICAS E PASSEIOS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</si>
</sst>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Roboto"/>
    </font>
    <font>
      <sz val="8"/>
      <color theme="1"/>
      <name val="Roboto"/>
    </font>
    <font>
      <sz val="8"/>
      <name val="Roboto"/>
    </font>
    <font>
      <u/>
      <sz val="9"/>
      <color rgb="FF007B8B"/>
      <name val="Roboto"/>
    </font>
    <font>
      <b/>
      <sz val="9"/>
      <color theme="1"/>
      <name val="Roboto"/>
    </font>
    <font>
      <sz val="9"/>
      <color theme="1"/>
      <name val="Roboto"/>
    </font>
    <font>
      <b/>
      <sz val="9"/>
      <name val="Roboto"/>
    </font>
    <font>
      <sz val="9"/>
      <name val="Roboto"/>
    </font>
    <font>
      <sz val="9"/>
      <color rgb="FFFF0000"/>
      <name val="Roboto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/>
    <xf numFmtId="0" fontId="3" fillId="0" borderId="4" xfId="0" applyFont="1" applyBorder="1"/>
    <xf numFmtId="0" fontId="7" fillId="0" borderId="0" xfId="0" applyFont="1"/>
    <xf numFmtId="0" fontId="6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" fontId="10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justify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7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/>
    </xf>
    <xf numFmtId="0" fontId="6" fillId="0" borderId="0" xfId="0" applyFont="1"/>
    <xf numFmtId="4" fontId="6" fillId="0" borderId="0" xfId="0" applyNumberFormat="1" applyFont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0BCD-68D4-44F3-B207-584CED98B239}">
  <sheetPr>
    <pageSetUpPr fitToPage="1"/>
  </sheetPr>
  <dimension ref="A1:G7"/>
  <sheetViews>
    <sheetView showGridLines="0" topLeftCell="B1" zoomScaleNormal="100" workbookViewId="0">
      <pane ySplit="2" topLeftCell="A3" activePane="bottomLeft" state="frozen"/>
      <selection pane="bottomLeft" activeCell="F23" sqref="F23"/>
    </sheetView>
  </sheetViews>
  <sheetFormatPr defaultColWidth="9.140625" defaultRowHeight="11.25" x14ac:dyDescent="0.2"/>
  <cols>
    <col min="1" max="2" width="17.5703125" style="2" customWidth="1"/>
    <col min="3" max="3" width="57.140625" style="2" customWidth="1"/>
    <col min="4" max="4" width="10.140625" style="2" customWidth="1"/>
    <col min="5" max="5" width="11.7109375" style="9" customWidth="1"/>
    <col min="6" max="7" width="9.140625" style="2"/>
    <col min="8" max="8" width="12.5703125" style="2" bestFit="1" customWidth="1"/>
    <col min="9" max="9" width="15.7109375" style="2" customWidth="1"/>
    <col min="10" max="10" width="11.42578125" style="2" bestFit="1" customWidth="1"/>
    <col min="11" max="11" width="12.5703125" style="2" bestFit="1" customWidth="1"/>
    <col min="12" max="12" width="9.140625" style="2"/>
    <col min="13" max="13" width="12.5703125" style="2" bestFit="1" customWidth="1"/>
    <col min="14" max="16384" width="9.140625" style="2"/>
  </cols>
  <sheetData>
    <row r="1" spans="1:7" ht="35.25" customHeight="1" x14ac:dyDescent="0.2">
      <c r="A1" s="12"/>
      <c r="B1" s="54" t="s">
        <v>229</v>
      </c>
      <c r="C1" s="54"/>
      <c r="D1" s="54"/>
      <c r="E1" s="54"/>
      <c r="F1" s="54"/>
      <c r="G1" s="54"/>
    </row>
    <row r="2" spans="1:7" ht="36.75" customHeight="1" x14ac:dyDescent="0.2">
      <c r="A2" s="1" t="s">
        <v>0</v>
      </c>
      <c r="B2" s="14" t="s">
        <v>0</v>
      </c>
      <c r="C2" s="14" t="s">
        <v>1</v>
      </c>
      <c r="D2" s="20" t="s">
        <v>62</v>
      </c>
      <c r="E2" s="21" t="s">
        <v>79</v>
      </c>
      <c r="F2" s="50" t="s">
        <v>134</v>
      </c>
      <c r="G2" s="51"/>
    </row>
    <row r="3" spans="1:7" s="3" customFormat="1" ht="47.25" customHeight="1" x14ac:dyDescent="0.25">
      <c r="A3" s="7" t="s">
        <v>150</v>
      </c>
      <c r="B3" s="22" t="s">
        <v>150</v>
      </c>
      <c r="C3" s="23" t="s">
        <v>151</v>
      </c>
      <c r="D3" s="24" t="s">
        <v>152</v>
      </c>
      <c r="E3" s="18">
        <v>1178</v>
      </c>
      <c r="F3" s="52" t="s">
        <v>153</v>
      </c>
      <c r="G3" s="53"/>
    </row>
    <row r="4" spans="1:7" ht="12" x14ac:dyDescent="0.2">
      <c r="A4" s="4"/>
      <c r="B4" s="25"/>
      <c r="C4" s="26"/>
      <c r="D4" s="27"/>
      <c r="E4" s="28"/>
      <c r="F4" s="13"/>
      <c r="G4" s="13"/>
    </row>
    <row r="5" spans="1:7" ht="12" x14ac:dyDescent="0.2">
      <c r="A5" s="4"/>
      <c r="B5" s="4"/>
      <c r="D5" s="48" t="s">
        <v>75</v>
      </c>
      <c r="E5" s="36">
        <f>+E3</f>
        <v>1178</v>
      </c>
      <c r="F5" s="13"/>
    </row>
    <row r="6" spans="1:7" x14ac:dyDescent="0.2">
      <c r="A6" s="4"/>
      <c r="B6" s="4"/>
      <c r="C6" s="5"/>
      <c r="D6" s="6"/>
    </row>
    <row r="7" spans="1:7" x14ac:dyDescent="0.2">
      <c r="A7" s="4"/>
      <c r="B7" s="4"/>
      <c r="C7" s="5"/>
      <c r="D7" s="6"/>
    </row>
  </sheetData>
  <mergeCells count="3">
    <mergeCell ref="F2:G2"/>
    <mergeCell ref="F3:G3"/>
    <mergeCell ref="B1:G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8"/>
  <sheetViews>
    <sheetView showGridLines="0" zoomScaleNormal="100" workbookViewId="0">
      <pane ySplit="2" topLeftCell="A3" activePane="bottomLeft" state="frozen"/>
      <selection pane="bottomLeft" activeCell="F56" sqref="A1:F56"/>
    </sheetView>
  </sheetViews>
  <sheetFormatPr defaultColWidth="9.140625" defaultRowHeight="11.25" x14ac:dyDescent="0.2"/>
  <cols>
    <col min="1" max="1" width="17.5703125" style="2" customWidth="1"/>
    <col min="2" max="2" width="57.140625" style="2" customWidth="1"/>
    <col min="3" max="3" width="13" style="2" customWidth="1"/>
    <col min="4" max="4" width="13.140625" style="10" customWidth="1"/>
    <col min="5" max="5" width="9.140625" style="2"/>
    <col min="6" max="6" width="10.42578125" style="2" customWidth="1"/>
    <col min="7" max="7" width="15.7109375" style="2" customWidth="1"/>
    <col min="8" max="8" width="11.42578125" style="2" bestFit="1" customWidth="1"/>
    <col min="9" max="9" width="12.5703125" style="2" bestFit="1" customWidth="1"/>
    <col min="10" max="10" width="9.140625" style="2"/>
    <col min="11" max="11" width="12.5703125" style="2" bestFit="1" customWidth="1"/>
    <col min="12" max="16384" width="9.140625" style="2"/>
  </cols>
  <sheetData>
    <row r="1" spans="1:7" ht="35.25" customHeight="1" x14ac:dyDescent="0.2">
      <c r="A1" s="55" t="s">
        <v>230</v>
      </c>
      <c r="B1" s="54"/>
      <c r="C1" s="54"/>
      <c r="D1" s="54"/>
      <c r="E1" s="54"/>
      <c r="F1" s="54"/>
      <c r="G1" s="13"/>
    </row>
    <row r="2" spans="1:7" ht="43.5" customHeight="1" x14ac:dyDescent="0.2">
      <c r="A2" s="14" t="s">
        <v>0</v>
      </c>
      <c r="B2" s="14" t="s">
        <v>1</v>
      </c>
      <c r="C2" s="20" t="s">
        <v>62</v>
      </c>
      <c r="D2" s="15" t="s">
        <v>79</v>
      </c>
      <c r="E2" s="50" t="s">
        <v>134</v>
      </c>
      <c r="F2" s="51"/>
      <c r="G2" s="13"/>
    </row>
    <row r="3" spans="1:7" ht="35.25" customHeight="1" x14ac:dyDescent="0.2">
      <c r="A3" s="22" t="s">
        <v>159</v>
      </c>
      <c r="B3" s="16" t="s">
        <v>160</v>
      </c>
      <c r="C3" s="17" t="s">
        <v>63</v>
      </c>
      <c r="D3" s="18">
        <v>2809</v>
      </c>
      <c r="E3" s="52" t="s">
        <v>188</v>
      </c>
      <c r="F3" s="53"/>
      <c r="G3" s="13"/>
    </row>
    <row r="4" spans="1:7" ht="32.25" customHeight="1" x14ac:dyDescent="0.2">
      <c r="A4" s="22" t="s">
        <v>6</v>
      </c>
      <c r="B4" s="16" t="s">
        <v>64</v>
      </c>
      <c r="C4" s="17" t="s">
        <v>63</v>
      </c>
      <c r="D4" s="18">
        <v>206.25</v>
      </c>
      <c r="E4" s="52" t="s">
        <v>187</v>
      </c>
      <c r="F4" s="53"/>
      <c r="G4" s="13"/>
    </row>
    <row r="5" spans="1:7" ht="42.75" customHeight="1" x14ac:dyDescent="0.2">
      <c r="A5" s="22" t="s">
        <v>54</v>
      </c>
      <c r="B5" s="16" t="s">
        <v>53</v>
      </c>
      <c r="C5" s="17" t="s">
        <v>63</v>
      </c>
      <c r="D5" s="18">
        <v>10513</v>
      </c>
      <c r="E5" s="52" t="s">
        <v>202</v>
      </c>
      <c r="F5" s="53"/>
      <c r="G5" s="13"/>
    </row>
    <row r="6" spans="1:7" ht="41.25" customHeight="1" x14ac:dyDescent="0.2">
      <c r="A6" s="22" t="s">
        <v>44</v>
      </c>
      <c r="B6" s="16" t="s">
        <v>45</v>
      </c>
      <c r="C6" s="17" t="s">
        <v>63</v>
      </c>
      <c r="D6" s="18">
        <v>15611.45</v>
      </c>
      <c r="E6" s="52" t="s">
        <v>192</v>
      </c>
      <c r="F6" s="53"/>
      <c r="G6" s="13"/>
    </row>
    <row r="7" spans="1:7" ht="29.25" customHeight="1" x14ac:dyDescent="0.2">
      <c r="A7" s="22" t="s">
        <v>11</v>
      </c>
      <c r="B7" s="16" t="s">
        <v>61</v>
      </c>
      <c r="C7" s="17" t="s">
        <v>63</v>
      </c>
      <c r="D7" s="18">
        <f>529.83+310</f>
        <v>839.83</v>
      </c>
      <c r="E7" s="52" t="s">
        <v>200</v>
      </c>
      <c r="F7" s="53"/>
      <c r="G7" s="13"/>
    </row>
    <row r="8" spans="1:7" ht="27.75" customHeight="1" x14ac:dyDescent="0.2">
      <c r="A8" s="22" t="s">
        <v>209</v>
      </c>
      <c r="B8" s="16" t="s">
        <v>210</v>
      </c>
      <c r="C8" s="17" t="s">
        <v>63</v>
      </c>
      <c r="D8" s="18">
        <v>2004</v>
      </c>
      <c r="E8" s="52" t="s">
        <v>225</v>
      </c>
      <c r="F8" s="53"/>
      <c r="G8" s="13"/>
    </row>
    <row r="9" spans="1:7" ht="33.75" customHeight="1" x14ac:dyDescent="0.2">
      <c r="A9" s="22" t="s">
        <v>56</v>
      </c>
      <c r="B9" s="16" t="s">
        <v>211</v>
      </c>
      <c r="C9" s="17" t="s">
        <v>63</v>
      </c>
      <c r="D9" s="18">
        <v>614.29</v>
      </c>
      <c r="E9" s="52" t="s">
        <v>182</v>
      </c>
      <c r="F9" s="53"/>
      <c r="G9" s="13"/>
    </row>
    <row r="10" spans="1:7" ht="25.5" customHeight="1" x14ac:dyDescent="0.2">
      <c r="A10" s="22" t="s">
        <v>39</v>
      </c>
      <c r="B10" s="16" t="s">
        <v>71</v>
      </c>
      <c r="C10" s="17" t="s">
        <v>63</v>
      </c>
      <c r="D10" s="18">
        <v>1957</v>
      </c>
      <c r="E10" s="52" t="s">
        <v>185</v>
      </c>
      <c r="F10" s="53"/>
      <c r="G10" s="13"/>
    </row>
    <row r="11" spans="1:7" ht="44.25" customHeight="1" x14ac:dyDescent="0.2">
      <c r="A11" s="22" t="s">
        <v>14</v>
      </c>
      <c r="B11" s="16" t="s">
        <v>231</v>
      </c>
      <c r="C11" s="17" t="s">
        <v>63</v>
      </c>
      <c r="D11" s="18">
        <f>627.5+28.5+546+614</f>
        <v>1816</v>
      </c>
      <c r="E11" s="52" t="s">
        <v>163</v>
      </c>
      <c r="F11" s="53"/>
      <c r="G11" s="13"/>
    </row>
    <row r="12" spans="1:7" ht="24" customHeight="1" x14ac:dyDescent="0.2">
      <c r="A12" s="22" t="s">
        <v>25</v>
      </c>
      <c r="B12" s="16" t="s">
        <v>26</v>
      </c>
      <c r="C12" s="17" t="s">
        <v>63</v>
      </c>
      <c r="D12" s="18">
        <v>1896.5</v>
      </c>
      <c r="E12" s="52" t="s">
        <v>171</v>
      </c>
      <c r="F12" s="53"/>
      <c r="G12" s="13"/>
    </row>
    <row r="13" spans="1:7" ht="45" customHeight="1" x14ac:dyDescent="0.2">
      <c r="A13" s="22" t="s">
        <v>8</v>
      </c>
      <c r="B13" s="16" t="s">
        <v>9</v>
      </c>
      <c r="C13" s="17" t="s">
        <v>63</v>
      </c>
      <c r="D13" s="18">
        <f>77+189+98.86</f>
        <v>364.86</v>
      </c>
      <c r="E13" s="52" t="s">
        <v>198</v>
      </c>
      <c r="F13" s="53"/>
      <c r="G13" s="13"/>
    </row>
    <row r="14" spans="1:7" ht="42" customHeight="1" x14ac:dyDescent="0.2">
      <c r="A14" s="22" t="s">
        <v>15</v>
      </c>
      <c r="B14" s="16" t="s">
        <v>33</v>
      </c>
      <c r="C14" s="17" t="s">
        <v>63</v>
      </c>
      <c r="D14" s="18">
        <f>487.41+186</f>
        <v>673.41000000000008</v>
      </c>
      <c r="E14" s="52" t="s">
        <v>165</v>
      </c>
      <c r="F14" s="53"/>
      <c r="G14" s="13"/>
    </row>
    <row r="15" spans="1:7" ht="42" customHeight="1" x14ac:dyDescent="0.2">
      <c r="A15" s="22" t="s">
        <v>40</v>
      </c>
      <c r="B15" s="16" t="s">
        <v>41</v>
      </c>
      <c r="C15" s="17" t="s">
        <v>63</v>
      </c>
      <c r="D15" s="18">
        <v>720</v>
      </c>
      <c r="E15" s="52" t="s">
        <v>186</v>
      </c>
      <c r="F15" s="53"/>
      <c r="G15" s="13"/>
    </row>
    <row r="16" spans="1:7" ht="42.75" customHeight="1" x14ac:dyDescent="0.2">
      <c r="A16" s="22" t="s">
        <v>215</v>
      </c>
      <c r="B16" s="16" t="s">
        <v>17</v>
      </c>
      <c r="C16" s="17" t="s">
        <v>63</v>
      </c>
      <c r="D16" s="18">
        <v>200</v>
      </c>
      <c r="E16" s="52" t="s">
        <v>166</v>
      </c>
      <c r="F16" s="53"/>
      <c r="G16" s="13"/>
    </row>
    <row r="17" spans="1:7" ht="44.25" customHeight="1" x14ac:dyDescent="0.2">
      <c r="A17" s="22" t="s">
        <v>47</v>
      </c>
      <c r="B17" s="16" t="s">
        <v>72</v>
      </c>
      <c r="C17" s="17" t="s">
        <v>63</v>
      </c>
      <c r="D17" s="18">
        <v>1822.1</v>
      </c>
      <c r="E17" s="52" t="s">
        <v>195</v>
      </c>
      <c r="F17" s="53"/>
      <c r="G17" s="13"/>
    </row>
    <row r="18" spans="1:7" ht="49.5" customHeight="1" x14ac:dyDescent="0.2">
      <c r="A18" s="22" t="s">
        <v>34</v>
      </c>
      <c r="B18" s="16" t="s">
        <v>35</v>
      </c>
      <c r="C18" s="17" t="s">
        <v>63</v>
      </c>
      <c r="D18" s="18">
        <v>676</v>
      </c>
      <c r="E18" s="52" t="s">
        <v>180</v>
      </c>
      <c r="F18" s="53"/>
      <c r="G18" s="13"/>
    </row>
    <row r="19" spans="1:7" ht="34.5" customHeight="1" x14ac:dyDescent="0.2">
      <c r="A19" s="22" t="s">
        <v>36</v>
      </c>
      <c r="B19" s="16" t="s">
        <v>37</v>
      </c>
      <c r="C19" s="17" t="s">
        <v>63</v>
      </c>
      <c r="D19" s="18">
        <v>1261</v>
      </c>
      <c r="E19" s="52" t="s">
        <v>181</v>
      </c>
      <c r="F19" s="53"/>
      <c r="G19" s="13"/>
    </row>
    <row r="20" spans="1:7" ht="27" customHeight="1" x14ac:dyDescent="0.2">
      <c r="A20" s="39" t="s">
        <v>93</v>
      </c>
      <c r="B20" s="16" t="s">
        <v>217</v>
      </c>
      <c r="C20" s="17" t="s">
        <v>63</v>
      </c>
      <c r="D20" s="18">
        <v>22534</v>
      </c>
      <c r="E20" s="52" t="s">
        <v>226</v>
      </c>
      <c r="F20" s="53"/>
      <c r="G20" s="8"/>
    </row>
    <row r="21" spans="1:7" ht="28.5" customHeight="1" x14ac:dyDescent="0.2">
      <c r="A21" s="22" t="s">
        <v>12</v>
      </c>
      <c r="B21" s="16" t="s">
        <v>13</v>
      </c>
      <c r="C21" s="17" t="s">
        <v>63</v>
      </c>
      <c r="D21" s="18">
        <v>224</v>
      </c>
      <c r="E21" s="52" t="s">
        <v>162</v>
      </c>
      <c r="F21" s="53"/>
      <c r="G21" s="13"/>
    </row>
    <row r="22" spans="1:7" ht="30" customHeight="1" x14ac:dyDescent="0.2">
      <c r="A22" s="22" t="s">
        <v>218</v>
      </c>
      <c r="B22" s="16" t="s">
        <v>148</v>
      </c>
      <c r="C22" s="17" t="s">
        <v>63</v>
      </c>
      <c r="D22" s="18">
        <v>400</v>
      </c>
      <c r="E22" s="52" t="s">
        <v>208</v>
      </c>
      <c r="F22" s="53"/>
      <c r="G22" s="13"/>
    </row>
    <row r="23" spans="1:7" ht="32.25" customHeight="1" x14ac:dyDescent="0.2">
      <c r="A23" s="39" t="s">
        <v>93</v>
      </c>
      <c r="B23" s="16" t="s">
        <v>89</v>
      </c>
      <c r="C23" s="17" t="s">
        <v>63</v>
      </c>
      <c r="D23" s="18">
        <v>9747</v>
      </c>
      <c r="E23" s="52" t="s">
        <v>205</v>
      </c>
      <c r="F23" s="53"/>
      <c r="G23" s="13"/>
    </row>
    <row r="24" spans="1:7" ht="46.5" customHeight="1" x14ac:dyDescent="0.2">
      <c r="A24" s="22" t="s">
        <v>5</v>
      </c>
      <c r="B24" s="16" t="s">
        <v>77</v>
      </c>
      <c r="C24" s="17" t="s">
        <v>63</v>
      </c>
      <c r="D24" s="18">
        <v>1385.65</v>
      </c>
      <c r="E24" s="52" t="s">
        <v>174</v>
      </c>
      <c r="F24" s="53"/>
      <c r="G24" s="13"/>
    </row>
    <row r="25" spans="1:7" ht="48" customHeight="1" x14ac:dyDescent="0.2">
      <c r="A25" s="22" t="s">
        <v>38</v>
      </c>
      <c r="B25" s="16" t="s">
        <v>60</v>
      </c>
      <c r="C25" s="17" t="s">
        <v>63</v>
      </c>
      <c r="D25" s="18">
        <v>702.31</v>
      </c>
      <c r="E25" s="52" t="s">
        <v>183</v>
      </c>
      <c r="F25" s="53"/>
      <c r="G25" s="13"/>
    </row>
    <row r="26" spans="1:7" ht="42.75" customHeight="1" x14ac:dyDescent="0.2">
      <c r="A26" s="22" t="s">
        <v>7</v>
      </c>
      <c r="B26" s="16" t="s">
        <v>51</v>
      </c>
      <c r="C26" s="17" t="s">
        <v>63</v>
      </c>
      <c r="D26" s="18">
        <v>5957</v>
      </c>
      <c r="E26" s="52" t="s">
        <v>193</v>
      </c>
      <c r="F26" s="53"/>
      <c r="G26" s="13"/>
    </row>
    <row r="27" spans="1:7" ht="25.5" customHeight="1" x14ac:dyDescent="0.2">
      <c r="A27" s="22" t="s">
        <v>23</v>
      </c>
      <c r="B27" s="16" t="s">
        <v>24</v>
      </c>
      <c r="C27" s="17" t="s">
        <v>63</v>
      </c>
      <c r="D27" s="18">
        <v>153</v>
      </c>
      <c r="E27" s="52" t="s">
        <v>170</v>
      </c>
      <c r="F27" s="53"/>
      <c r="G27" s="13"/>
    </row>
    <row r="28" spans="1:7" ht="44.25" customHeight="1" x14ac:dyDescent="0.2">
      <c r="A28" s="22" t="s">
        <v>4</v>
      </c>
      <c r="B28" s="16" t="s">
        <v>67</v>
      </c>
      <c r="C28" s="17" t="s">
        <v>63</v>
      </c>
      <c r="D28" s="18">
        <v>1651</v>
      </c>
      <c r="E28" s="52" t="s">
        <v>173</v>
      </c>
      <c r="F28" s="53"/>
      <c r="G28" s="13"/>
    </row>
    <row r="29" spans="1:7" ht="42.75" customHeight="1" x14ac:dyDescent="0.2">
      <c r="A29" s="22" t="s">
        <v>46</v>
      </c>
      <c r="B29" s="16" t="s">
        <v>59</v>
      </c>
      <c r="C29" s="17" t="s">
        <v>63</v>
      </c>
      <c r="D29" s="18">
        <f>309+233+147+55</f>
        <v>744</v>
      </c>
      <c r="E29" s="52" t="s">
        <v>194</v>
      </c>
      <c r="F29" s="53"/>
      <c r="G29" s="13"/>
    </row>
    <row r="30" spans="1:7" ht="32.25" customHeight="1" x14ac:dyDescent="0.2">
      <c r="A30" s="22" t="s">
        <v>10</v>
      </c>
      <c r="B30" s="16" t="s">
        <v>73</v>
      </c>
      <c r="C30" s="17" t="s">
        <v>63</v>
      </c>
      <c r="D30" s="18">
        <f>-696+4367</f>
        <v>3671</v>
      </c>
      <c r="E30" s="52" t="s">
        <v>199</v>
      </c>
      <c r="F30" s="53"/>
      <c r="G30" s="13"/>
    </row>
    <row r="31" spans="1:7" ht="48" customHeight="1" x14ac:dyDescent="0.2">
      <c r="A31" s="22" t="s">
        <v>48</v>
      </c>
      <c r="B31" s="16" t="s">
        <v>219</v>
      </c>
      <c r="C31" s="17" t="s">
        <v>63</v>
      </c>
      <c r="D31" s="18">
        <f>470+4882</f>
        <v>5352</v>
      </c>
      <c r="E31" s="52" t="s">
        <v>196</v>
      </c>
      <c r="F31" s="53"/>
      <c r="G31" s="13"/>
    </row>
    <row r="32" spans="1:7" ht="35.25" customHeight="1" x14ac:dyDescent="0.2">
      <c r="A32" s="22" t="s">
        <v>221</v>
      </c>
      <c r="B32" s="16" t="s">
        <v>2</v>
      </c>
      <c r="C32" s="17" t="s">
        <v>63</v>
      </c>
      <c r="D32" s="18">
        <f>12+28+40+1459</f>
        <v>1539</v>
      </c>
      <c r="E32" s="52" t="s">
        <v>98</v>
      </c>
      <c r="F32" s="53"/>
      <c r="G32" s="13"/>
    </row>
    <row r="33" spans="1:7" ht="24.75" customHeight="1" x14ac:dyDescent="0.2">
      <c r="A33" s="22" t="s">
        <v>20</v>
      </c>
      <c r="B33" s="16" t="s">
        <v>32</v>
      </c>
      <c r="C33" s="17" t="s">
        <v>63</v>
      </c>
      <c r="D33" s="18">
        <v>916.84</v>
      </c>
      <c r="E33" s="52" t="s">
        <v>168</v>
      </c>
      <c r="F33" s="53"/>
      <c r="G33" s="13"/>
    </row>
    <row r="34" spans="1:7" ht="50.25" customHeight="1" x14ac:dyDescent="0.2">
      <c r="A34" s="22" t="s">
        <v>3</v>
      </c>
      <c r="B34" s="16" t="s">
        <v>66</v>
      </c>
      <c r="C34" s="17" t="s">
        <v>63</v>
      </c>
      <c r="D34" s="18">
        <v>3794.45</v>
      </c>
      <c r="E34" s="52" t="s">
        <v>172</v>
      </c>
      <c r="F34" s="53"/>
      <c r="G34" s="13"/>
    </row>
    <row r="35" spans="1:7" ht="28.5" customHeight="1" x14ac:dyDescent="0.2">
      <c r="A35" s="22" t="s">
        <v>27</v>
      </c>
      <c r="B35" s="16" t="s">
        <v>70</v>
      </c>
      <c r="C35" s="17" t="s">
        <v>63</v>
      </c>
      <c r="D35" s="18">
        <f>965.7+100+204+552+1127+331+838+145+501+3891+462</f>
        <v>9116.7000000000007</v>
      </c>
      <c r="E35" s="52" t="s">
        <v>175</v>
      </c>
      <c r="F35" s="53"/>
      <c r="G35" s="13"/>
    </row>
    <row r="36" spans="1:7" ht="24" customHeight="1" x14ac:dyDescent="0.2">
      <c r="A36" s="22" t="s">
        <v>58</v>
      </c>
      <c r="B36" s="16" t="s">
        <v>95</v>
      </c>
      <c r="C36" s="17" t="s">
        <v>63</v>
      </c>
      <c r="D36" s="18">
        <v>1591</v>
      </c>
      <c r="E36" s="52" t="s">
        <v>201</v>
      </c>
      <c r="F36" s="53"/>
      <c r="G36" s="42"/>
    </row>
    <row r="37" spans="1:7" ht="40.5" customHeight="1" x14ac:dyDescent="0.2">
      <c r="A37" s="39" t="s">
        <v>90</v>
      </c>
      <c r="B37" s="16" t="s">
        <v>87</v>
      </c>
      <c r="C37" s="17" t="s">
        <v>63</v>
      </c>
      <c r="D37" s="18">
        <v>3315</v>
      </c>
      <c r="E37" s="52" t="s">
        <v>204</v>
      </c>
      <c r="F37" s="53"/>
      <c r="G37" s="13"/>
    </row>
    <row r="38" spans="1:7" ht="37.5" customHeight="1" x14ac:dyDescent="0.2">
      <c r="A38" s="22" t="s">
        <v>18</v>
      </c>
      <c r="B38" s="16" t="s">
        <v>19</v>
      </c>
      <c r="C38" s="17" t="s">
        <v>63</v>
      </c>
      <c r="D38" s="18">
        <v>2801</v>
      </c>
      <c r="E38" s="52" t="s">
        <v>167</v>
      </c>
      <c r="F38" s="53"/>
      <c r="G38" s="13"/>
    </row>
    <row r="39" spans="1:7" ht="37.5" customHeight="1" x14ac:dyDescent="0.2">
      <c r="A39" s="22" t="s">
        <v>21</v>
      </c>
      <c r="B39" s="16" t="s">
        <v>22</v>
      </c>
      <c r="C39" s="17" t="s">
        <v>63</v>
      </c>
      <c r="D39" s="18">
        <v>3790</v>
      </c>
      <c r="E39" s="52" t="s">
        <v>169</v>
      </c>
      <c r="F39" s="53"/>
      <c r="G39" s="13"/>
    </row>
    <row r="40" spans="1:7" ht="33" customHeight="1" x14ac:dyDescent="0.2">
      <c r="A40" s="40" t="s">
        <v>68</v>
      </c>
      <c r="B40" s="16" t="s">
        <v>69</v>
      </c>
      <c r="C40" s="17" t="s">
        <v>63</v>
      </c>
      <c r="D40" s="18">
        <v>1210.33</v>
      </c>
      <c r="E40" s="52" t="s">
        <v>184</v>
      </c>
      <c r="F40" s="53"/>
      <c r="G40" s="13"/>
    </row>
    <row r="41" spans="1:7" ht="39.75" customHeight="1" x14ac:dyDescent="0.2">
      <c r="A41" s="40" t="s">
        <v>65</v>
      </c>
      <c r="B41" s="16" t="s">
        <v>74</v>
      </c>
      <c r="C41" s="17" t="s">
        <v>63</v>
      </c>
      <c r="D41" s="18">
        <v>500</v>
      </c>
      <c r="E41" s="52" t="s">
        <v>164</v>
      </c>
      <c r="F41" s="53"/>
      <c r="G41" s="13"/>
    </row>
    <row r="42" spans="1:7" ht="51.75" customHeight="1" x14ac:dyDescent="0.2">
      <c r="A42" s="22" t="s">
        <v>154</v>
      </c>
      <c r="B42" s="16" t="s">
        <v>85</v>
      </c>
      <c r="C42" s="17" t="s">
        <v>63</v>
      </c>
      <c r="D42" s="18">
        <v>770.62</v>
      </c>
      <c r="E42" s="52" t="s">
        <v>189</v>
      </c>
      <c r="F42" s="53"/>
      <c r="G42" s="13"/>
    </row>
    <row r="43" spans="1:7" ht="51" customHeight="1" x14ac:dyDescent="0.2">
      <c r="A43" s="22" t="s">
        <v>155</v>
      </c>
      <c r="B43" s="16" t="s">
        <v>156</v>
      </c>
      <c r="C43" s="17" t="s">
        <v>63</v>
      </c>
      <c r="D43" s="18">
        <v>1278.49</v>
      </c>
      <c r="E43" s="52" t="s">
        <v>190</v>
      </c>
      <c r="F43" s="53"/>
      <c r="G43" s="13"/>
    </row>
    <row r="44" spans="1:7" ht="42" customHeight="1" x14ac:dyDescent="0.2">
      <c r="A44" s="39" t="s">
        <v>93</v>
      </c>
      <c r="B44" s="16" t="s">
        <v>91</v>
      </c>
      <c r="C44" s="17" t="s">
        <v>63</v>
      </c>
      <c r="D44" s="18">
        <v>2476</v>
      </c>
      <c r="E44" s="52" t="s">
        <v>206</v>
      </c>
      <c r="F44" s="53"/>
      <c r="G44" s="13"/>
    </row>
    <row r="45" spans="1:7" ht="50.25" customHeight="1" x14ac:dyDescent="0.2">
      <c r="A45" s="22" t="s">
        <v>42</v>
      </c>
      <c r="B45" s="16" t="s">
        <v>43</v>
      </c>
      <c r="C45" s="17" t="s">
        <v>63</v>
      </c>
      <c r="D45" s="18">
        <v>2123</v>
      </c>
      <c r="E45" s="52" t="s">
        <v>191</v>
      </c>
      <c r="F45" s="53"/>
      <c r="G45" s="13"/>
    </row>
    <row r="46" spans="1:7" ht="37.5" customHeight="1" x14ac:dyDescent="0.2">
      <c r="A46" s="22" t="s">
        <v>31</v>
      </c>
      <c r="B46" s="16" t="s">
        <v>232</v>
      </c>
      <c r="C46" s="17" t="s">
        <v>63</v>
      </c>
      <c r="D46" s="18">
        <v>2100</v>
      </c>
      <c r="E46" s="52" t="s">
        <v>179</v>
      </c>
      <c r="F46" s="53"/>
      <c r="G46" s="13"/>
    </row>
    <row r="47" spans="1:7" ht="43.5" customHeight="1" x14ac:dyDescent="0.2">
      <c r="A47" s="22" t="s">
        <v>49</v>
      </c>
      <c r="B47" s="16" t="s">
        <v>50</v>
      </c>
      <c r="C47" s="17" t="s">
        <v>63</v>
      </c>
      <c r="D47" s="18">
        <v>1118</v>
      </c>
      <c r="E47" s="52" t="s">
        <v>197</v>
      </c>
      <c r="F47" s="53"/>
      <c r="G47" s="13"/>
    </row>
    <row r="48" spans="1:7" ht="33" customHeight="1" x14ac:dyDescent="0.2">
      <c r="A48" s="22" t="s">
        <v>29</v>
      </c>
      <c r="B48" s="16" t="s">
        <v>30</v>
      </c>
      <c r="C48" s="17" t="s">
        <v>63</v>
      </c>
      <c r="D48" s="18">
        <v>779</v>
      </c>
      <c r="E48" s="52" t="s">
        <v>178</v>
      </c>
      <c r="F48" s="53"/>
      <c r="G48" s="13"/>
    </row>
    <row r="49" spans="1:7" ht="31.5" customHeight="1" x14ac:dyDescent="0.2">
      <c r="A49" s="39" t="s">
        <v>94</v>
      </c>
      <c r="B49" s="16" t="s">
        <v>92</v>
      </c>
      <c r="C49" s="17" t="s">
        <v>63</v>
      </c>
      <c r="D49" s="18">
        <v>233</v>
      </c>
      <c r="E49" s="52" t="s">
        <v>203</v>
      </c>
      <c r="F49" s="53"/>
      <c r="G49" s="13"/>
    </row>
    <row r="50" spans="1:7" ht="33" customHeight="1" x14ac:dyDescent="0.2">
      <c r="A50" s="22" t="s">
        <v>222</v>
      </c>
      <c r="B50" s="19" t="s">
        <v>224</v>
      </c>
      <c r="C50" s="17" t="s">
        <v>63</v>
      </c>
      <c r="D50" s="18">
        <f>200*1.5</f>
        <v>300</v>
      </c>
      <c r="E50" s="52" t="s">
        <v>176</v>
      </c>
      <c r="F50" s="53"/>
      <c r="G50" s="13"/>
    </row>
    <row r="51" spans="1:7" ht="45.75" customHeight="1" x14ac:dyDescent="0.2">
      <c r="A51" s="22" t="s">
        <v>28</v>
      </c>
      <c r="B51" s="19" t="s">
        <v>86</v>
      </c>
      <c r="C51" s="17" t="s">
        <v>63</v>
      </c>
      <c r="D51" s="18">
        <v>1974</v>
      </c>
      <c r="E51" s="52" t="s">
        <v>177</v>
      </c>
      <c r="F51" s="53"/>
      <c r="G51" s="13"/>
    </row>
    <row r="52" spans="1:7" ht="33.75" customHeight="1" x14ac:dyDescent="0.2">
      <c r="A52" s="39"/>
      <c r="B52" s="16" t="s">
        <v>88</v>
      </c>
      <c r="C52" s="17" t="s">
        <v>63</v>
      </c>
      <c r="D52" s="18">
        <v>85</v>
      </c>
      <c r="E52" s="52" t="s">
        <v>207</v>
      </c>
      <c r="F52" s="53"/>
      <c r="G52" s="13"/>
    </row>
    <row r="53" spans="1:7" ht="12" x14ac:dyDescent="0.2">
      <c r="A53" s="13"/>
      <c r="B53" s="13"/>
      <c r="C53" s="13"/>
      <c r="D53" s="43"/>
      <c r="E53" s="13"/>
      <c r="F53" s="13"/>
      <c r="G53" s="13"/>
    </row>
    <row r="54" spans="1:7" ht="12" x14ac:dyDescent="0.2">
      <c r="A54" s="13"/>
      <c r="B54" s="13"/>
      <c r="C54" s="13"/>
      <c r="D54" s="43"/>
      <c r="E54" s="13"/>
      <c r="F54" s="13"/>
      <c r="G54" s="13"/>
    </row>
    <row r="55" spans="1:7" ht="12" x14ac:dyDescent="0.2">
      <c r="A55" s="25"/>
      <c r="B55" s="26"/>
      <c r="C55" s="44" t="s">
        <v>75</v>
      </c>
      <c r="D55" s="45">
        <f>SUM(D3:D54)</f>
        <v>138317.07999999999</v>
      </c>
      <c r="E55" s="13"/>
      <c r="F55" s="13"/>
      <c r="G55" s="13"/>
    </row>
    <row r="56" spans="1:7" ht="12" x14ac:dyDescent="0.2">
      <c r="A56" s="25"/>
      <c r="B56" s="13"/>
      <c r="C56" s="13"/>
      <c r="D56" s="43"/>
      <c r="E56" s="13"/>
      <c r="F56" s="13"/>
      <c r="G56" s="13"/>
    </row>
    <row r="57" spans="1:7" x14ac:dyDescent="0.2">
      <c r="A57" s="4"/>
      <c r="B57" s="5"/>
      <c r="C57" s="6"/>
    </row>
    <row r="58" spans="1:7" x14ac:dyDescent="0.2">
      <c r="A58" s="4"/>
      <c r="B58" s="5"/>
      <c r="C58" s="6"/>
    </row>
  </sheetData>
  <mergeCells count="52">
    <mergeCell ref="E4:F4"/>
    <mergeCell ref="E3:F3"/>
    <mergeCell ref="E5:F5"/>
    <mergeCell ref="E9:F9"/>
    <mergeCell ref="E46:F46"/>
    <mergeCell ref="E36:F36"/>
    <mergeCell ref="E37:F37"/>
    <mergeCell ref="E38:F38"/>
    <mergeCell ref="E18:F18"/>
    <mergeCell ref="E19:F19"/>
    <mergeCell ref="E27:F27"/>
    <mergeCell ref="E23:F23"/>
    <mergeCell ref="E32:F32"/>
    <mergeCell ref="E21:F21"/>
    <mergeCell ref="E41:F41"/>
    <mergeCell ref="E31:F31"/>
    <mergeCell ref="E25:F25"/>
    <mergeCell ref="E39:F39"/>
    <mergeCell ref="E42:F42"/>
    <mergeCell ref="E30:F30"/>
    <mergeCell ref="A1:F1"/>
    <mergeCell ref="E44:F44"/>
    <mergeCell ref="E40:F40"/>
    <mergeCell ref="E35:F35"/>
    <mergeCell ref="E12:F12"/>
    <mergeCell ref="E7:F7"/>
    <mergeCell ref="E17:F17"/>
    <mergeCell ref="E13:F13"/>
    <mergeCell ref="E8:F8"/>
    <mergeCell ref="E2:F2"/>
    <mergeCell ref="E11:F11"/>
    <mergeCell ref="E14:F14"/>
    <mergeCell ref="E16:F16"/>
    <mergeCell ref="E6:F6"/>
    <mergeCell ref="E10:F10"/>
    <mergeCell ref="E15:F15"/>
    <mergeCell ref="E52:F52"/>
    <mergeCell ref="E20:F20"/>
    <mergeCell ref="E22:F22"/>
    <mergeCell ref="E34:F34"/>
    <mergeCell ref="E28:F28"/>
    <mergeCell ref="E24:F24"/>
    <mergeCell ref="E47:F47"/>
    <mergeCell ref="E50:F50"/>
    <mergeCell ref="E51:F51"/>
    <mergeCell ref="E48:F48"/>
    <mergeCell ref="E49:F49"/>
    <mergeCell ref="E43:F43"/>
    <mergeCell ref="E45:F45"/>
    <mergeCell ref="E26:F26"/>
    <mergeCell ref="E29:F29"/>
    <mergeCell ref="E33:F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79"/>
  <sheetViews>
    <sheetView showGridLines="0" zoomScaleNormal="100" workbookViewId="0">
      <selection activeCell="G59" sqref="A1:H59"/>
    </sheetView>
  </sheetViews>
  <sheetFormatPr defaultColWidth="9.140625" defaultRowHeight="11.25" x14ac:dyDescent="0.2"/>
  <cols>
    <col min="1" max="1" width="14.7109375" style="2" customWidth="1"/>
    <col min="2" max="2" width="43.5703125" style="2" customWidth="1"/>
    <col min="3" max="3" width="10.140625" style="2" customWidth="1"/>
    <col min="4" max="4" width="14.7109375" style="11" customWidth="1"/>
    <col min="5" max="5" width="9.85546875" style="11" customWidth="1"/>
    <col min="6" max="6" width="7.85546875" style="11" customWidth="1"/>
    <col min="7" max="8" width="9.140625" style="2"/>
    <col min="9" max="9" width="12.42578125" style="2" customWidth="1"/>
    <col min="10" max="10" width="12" style="2" customWidth="1"/>
    <col min="11" max="11" width="12.5703125" style="2" bestFit="1" customWidth="1"/>
    <col min="12" max="13" width="10" style="2" bestFit="1" customWidth="1"/>
    <col min="14" max="16384" width="9.140625" style="2"/>
  </cols>
  <sheetData>
    <row r="1" spans="1:8" ht="35.25" customHeight="1" x14ac:dyDescent="0.2">
      <c r="A1" s="55" t="s">
        <v>233</v>
      </c>
      <c r="B1" s="54"/>
      <c r="C1" s="54"/>
      <c r="D1" s="54"/>
      <c r="E1" s="54"/>
      <c r="F1" s="54"/>
      <c r="G1" s="54"/>
      <c r="H1" s="54"/>
    </row>
    <row r="2" spans="1:8" ht="35.25" customHeight="1" x14ac:dyDescent="0.2">
      <c r="A2" s="14" t="s">
        <v>0</v>
      </c>
      <c r="B2" s="14" t="s">
        <v>1</v>
      </c>
      <c r="C2" s="20" t="s">
        <v>62</v>
      </c>
      <c r="D2" s="21" t="s">
        <v>81</v>
      </c>
      <c r="E2" s="21" t="s">
        <v>82</v>
      </c>
      <c r="F2" s="21" t="s">
        <v>83</v>
      </c>
      <c r="G2" s="50" t="s">
        <v>134</v>
      </c>
      <c r="H2" s="51"/>
    </row>
    <row r="3" spans="1:8" ht="30" customHeight="1" x14ac:dyDescent="0.2">
      <c r="A3" s="22" t="s">
        <v>159</v>
      </c>
      <c r="B3" s="23" t="s">
        <v>160</v>
      </c>
      <c r="C3" s="17" t="s">
        <v>78</v>
      </c>
      <c r="D3" s="29"/>
      <c r="E3" s="29">
        <v>2890</v>
      </c>
      <c r="F3" s="29"/>
      <c r="G3" s="52" t="s">
        <v>161</v>
      </c>
      <c r="H3" s="53"/>
    </row>
    <row r="4" spans="1:8" ht="35.25" customHeight="1" x14ac:dyDescent="0.2">
      <c r="A4" s="22" t="s">
        <v>6</v>
      </c>
      <c r="B4" s="23" t="s">
        <v>64</v>
      </c>
      <c r="C4" s="17" t="s">
        <v>78</v>
      </c>
      <c r="D4" s="29">
        <v>1949.95</v>
      </c>
      <c r="E4" s="29">
        <v>580</v>
      </c>
      <c r="F4" s="29"/>
      <c r="G4" s="52" t="s">
        <v>132</v>
      </c>
      <c r="H4" s="53"/>
    </row>
    <row r="5" spans="1:8" ht="41.25" customHeight="1" x14ac:dyDescent="0.2">
      <c r="A5" s="22" t="s">
        <v>54</v>
      </c>
      <c r="B5" s="23" t="s">
        <v>53</v>
      </c>
      <c r="C5" s="17" t="s">
        <v>78</v>
      </c>
      <c r="D5" s="29">
        <v>10513</v>
      </c>
      <c r="E5" s="29"/>
      <c r="F5" s="29"/>
      <c r="G5" s="52" t="s">
        <v>113</v>
      </c>
      <c r="H5" s="53"/>
    </row>
    <row r="6" spans="1:8" ht="55.5" customHeight="1" x14ac:dyDescent="0.2">
      <c r="A6" s="22" t="s">
        <v>44</v>
      </c>
      <c r="B6" s="23" t="s">
        <v>45</v>
      </c>
      <c r="C6" s="17" t="s">
        <v>78</v>
      </c>
      <c r="D6" s="29"/>
      <c r="E6" s="29">
        <v>3072.5</v>
      </c>
      <c r="F6" s="29"/>
      <c r="G6" s="52" t="s">
        <v>104</v>
      </c>
      <c r="H6" s="53"/>
    </row>
    <row r="7" spans="1:8" ht="40.5" customHeight="1" x14ac:dyDescent="0.2">
      <c r="A7" s="22" t="s">
        <v>11</v>
      </c>
      <c r="B7" s="23" t="s">
        <v>61</v>
      </c>
      <c r="C7" s="17" t="s">
        <v>78</v>
      </c>
      <c r="D7" s="29">
        <v>805</v>
      </c>
      <c r="E7" s="29">
        <v>3414</v>
      </c>
      <c r="F7" s="29">
        <v>1429</v>
      </c>
      <c r="G7" s="52" t="s">
        <v>105</v>
      </c>
      <c r="H7" s="53"/>
    </row>
    <row r="8" spans="1:8" ht="39.75" customHeight="1" x14ac:dyDescent="0.2">
      <c r="A8" s="22" t="s">
        <v>209</v>
      </c>
      <c r="B8" s="23" t="s">
        <v>210</v>
      </c>
      <c r="C8" s="17" t="s">
        <v>78</v>
      </c>
      <c r="D8" s="29"/>
      <c r="E8" s="29">
        <v>1585.58</v>
      </c>
      <c r="F8" s="29"/>
      <c r="G8" s="52" t="s">
        <v>225</v>
      </c>
      <c r="H8" s="53"/>
    </row>
    <row r="9" spans="1:8" ht="57" customHeight="1" x14ac:dyDescent="0.2">
      <c r="A9" s="22" t="s">
        <v>56</v>
      </c>
      <c r="B9" s="23" t="s">
        <v>57</v>
      </c>
      <c r="C9" s="17" t="s">
        <v>78</v>
      </c>
      <c r="D9" s="29"/>
      <c r="E9" s="29">
        <v>738.14</v>
      </c>
      <c r="F9" s="29"/>
      <c r="G9" s="52" t="s">
        <v>106</v>
      </c>
      <c r="H9" s="53"/>
    </row>
    <row r="10" spans="1:8" ht="26.1" customHeight="1" x14ac:dyDescent="0.2">
      <c r="A10" s="22" t="s">
        <v>39</v>
      </c>
      <c r="B10" s="23" t="s">
        <v>71</v>
      </c>
      <c r="C10" s="17" t="s">
        <v>78</v>
      </c>
      <c r="D10" s="29">
        <v>2751</v>
      </c>
      <c r="E10" s="29">
        <v>655</v>
      </c>
      <c r="F10" s="29"/>
      <c r="G10" s="52" t="s">
        <v>142</v>
      </c>
      <c r="H10" s="53"/>
    </row>
    <row r="11" spans="1:8" ht="36.75" customHeight="1" x14ac:dyDescent="0.2">
      <c r="A11" s="22" t="s">
        <v>14</v>
      </c>
      <c r="B11" s="23" t="s">
        <v>234</v>
      </c>
      <c r="C11" s="17" t="s">
        <v>78</v>
      </c>
      <c r="D11" s="29"/>
      <c r="E11" s="29">
        <v>2080</v>
      </c>
      <c r="F11" s="29"/>
      <c r="G11" s="52" t="s">
        <v>103</v>
      </c>
      <c r="H11" s="53"/>
    </row>
    <row r="12" spans="1:8" ht="41.25" customHeight="1" x14ac:dyDescent="0.2">
      <c r="A12" s="22" t="s">
        <v>25</v>
      </c>
      <c r="B12" s="23" t="s">
        <v>26</v>
      </c>
      <c r="C12" s="17" t="s">
        <v>78</v>
      </c>
      <c r="D12" s="29"/>
      <c r="E12" s="29">
        <v>243.85</v>
      </c>
      <c r="F12" s="29"/>
      <c r="G12" s="52" t="s">
        <v>102</v>
      </c>
      <c r="H12" s="53"/>
    </row>
    <row r="13" spans="1:8" ht="54" customHeight="1" x14ac:dyDescent="0.2">
      <c r="A13" s="22" t="s">
        <v>8</v>
      </c>
      <c r="B13" s="23" t="s">
        <v>9</v>
      </c>
      <c r="C13" s="17" t="s">
        <v>78</v>
      </c>
      <c r="D13" s="29">
        <f>1140-77-189</f>
        <v>874</v>
      </c>
      <c r="E13" s="29">
        <v>623.04</v>
      </c>
      <c r="F13" s="29"/>
      <c r="G13" s="52" t="s">
        <v>122</v>
      </c>
      <c r="H13" s="53"/>
    </row>
    <row r="14" spans="1:8" ht="51.75" customHeight="1" x14ac:dyDescent="0.2">
      <c r="A14" s="22" t="s">
        <v>15</v>
      </c>
      <c r="B14" s="23" t="s">
        <v>33</v>
      </c>
      <c r="C14" s="17" t="s">
        <v>78</v>
      </c>
      <c r="D14" s="29">
        <v>146</v>
      </c>
      <c r="E14" s="29">
        <v>528.66999999999996</v>
      </c>
      <c r="F14" s="29"/>
      <c r="G14" s="52" t="s">
        <v>125</v>
      </c>
      <c r="H14" s="53"/>
    </row>
    <row r="15" spans="1:8" ht="56.25" customHeight="1" x14ac:dyDescent="0.2">
      <c r="A15" s="22" t="s">
        <v>40</v>
      </c>
      <c r="B15" s="23" t="s">
        <v>41</v>
      </c>
      <c r="C15" s="17" t="s">
        <v>78</v>
      </c>
      <c r="D15" s="29">
        <v>190</v>
      </c>
      <c r="E15" s="29">
        <v>2128</v>
      </c>
      <c r="F15" s="29"/>
      <c r="G15" s="52" t="s">
        <v>131</v>
      </c>
      <c r="H15" s="53"/>
    </row>
    <row r="16" spans="1:8" ht="51.75" customHeight="1" x14ac:dyDescent="0.2">
      <c r="A16" s="22" t="s">
        <v>214</v>
      </c>
      <c r="B16" s="23" t="s">
        <v>216</v>
      </c>
      <c r="C16" s="17" t="s">
        <v>78</v>
      </c>
      <c r="D16" s="29"/>
      <c r="E16" s="29">
        <v>1025</v>
      </c>
      <c r="F16" s="29"/>
      <c r="G16" s="52" t="s">
        <v>126</v>
      </c>
      <c r="H16" s="53"/>
    </row>
    <row r="17" spans="1:8" ht="50.25" customHeight="1" x14ac:dyDescent="0.2">
      <c r="A17" s="22" t="s">
        <v>47</v>
      </c>
      <c r="B17" s="23" t="s">
        <v>72</v>
      </c>
      <c r="C17" s="17" t="s">
        <v>78</v>
      </c>
      <c r="D17" s="29"/>
      <c r="E17" s="29">
        <v>2109.8200000000002</v>
      </c>
      <c r="F17" s="29"/>
      <c r="G17" s="52" t="s">
        <v>141</v>
      </c>
      <c r="H17" s="53"/>
    </row>
    <row r="18" spans="1:8" ht="62.25" customHeight="1" x14ac:dyDescent="0.2">
      <c r="A18" s="22" t="s">
        <v>34</v>
      </c>
      <c r="B18" s="23" t="s">
        <v>35</v>
      </c>
      <c r="C18" s="17" t="s">
        <v>78</v>
      </c>
      <c r="D18" s="29">
        <v>286</v>
      </c>
      <c r="E18" s="29">
        <v>537</v>
      </c>
      <c r="F18" s="29"/>
      <c r="G18" s="52" t="s">
        <v>143</v>
      </c>
      <c r="H18" s="53"/>
    </row>
    <row r="19" spans="1:8" ht="45.75" customHeight="1" x14ac:dyDescent="0.2">
      <c r="A19" s="22" t="s">
        <v>36</v>
      </c>
      <c r="B19" s="23" t="s">
        <v>37</v>
      </c>
      <c r="C19" s="17" t="s">
        <v>78</v>
      </c>
      <c r="D19" s="29"/>
      <c r="E19" s="29">
        <v>415</v>
      </c>
      <c r="F19" s="29"/>
      <c r="G19" s="52" t="s">
        <v>144</v>
      </c>
      <c r="H19" s="53"/>
    </row>
    <row r="20" spans="1:8" ht="26.1" customHeight="1" x14ac:dyDescent="0.2">
      <c r="A20" s="22" t="s">
        <v>93</v>
      </c>
      <c r="B20" s="23" t="s">
        <v>149</v>
      </c>
      <c r="C20" s="17" t="s">
        <v>78</v>
      </c>
      <c r="D20" s="29">
        <v>0</v>
      </c>
      <c r="E20" s="29">
        <v>0</v>
      </c>
      <c r="F20" s="29"/>
      <c r="G20" s="52" t="s">
        <v>226</v>
      </c>
      <c r="H20" s="53"/>
    </row>
    <row r="21" spans="1:8" ht="35.25" customHeight="1" x14ac:dyDescent="0.2">
      <c r="A21" s="22" t="s">
        <v>12</v>
      </c>
      <c r="B21" s="23" t="s">
        <v>13</v>
      </c>
      <c r="C21" s="17" t="s">
        <v>78</v>
      </c>
      <c r="D21" s="29"/>
      <c r="E21" s="29">
        <v>416</v>
      </c>
      <c r="F21" s="29"/>
      <c r="G21" s="52" t="s">
        <v>124</v>
      </c>
      <c r="H21" s="53"/>
    </row>
    <row r="22" spans="1:8" ht="26.1" customHeight="1" x14ac:dyDescent="0.2">
      <c r="A22" s="22" t="s">
        <v>218</v>
      </c>
      <c r="B22" s="23" t="s">
        <v>158</v>
      </c>
      <c r="C22" s="17" t="s">
        <v>78</v>
      </c>
      <c r="D22" s="29"/>
      <c r="E22" s="29">
        <v>876</v>
      </c>
      <c r="F22" s="29"/>
      <c r="G22" s="52" t="s">
        <v>147</v>
      </c>
      <c r="H22" s="53"/>
    </row>
    <row r="23" spans="1:8" ht="26.1" customHeight="1" x14ac:dyDescent="0.2">
      <c r="A23" s="22" t="s">
        <v>93</v>
      </c>
      <c r="B23" s="23" t="s">
        <v>89</v>
      </c>
      <c r="C23" s="17" t="s">
        <v>78</v>
      </c>
      <c r="D23" s="29">
        <v>2359.5</v>
      </c>
      <c r="E23" s="29">
        <v>4371</v>
      </c>
      <c r="F23" s="29"/>
      <c r="G23" s="52" t="s">
        <v>114</v>
      </c>
      <c r="H23" s="53"/>
    </row>
    <row r="24" spans="1:8" ht="44.25" customHeight="1" x14ac:dyDescent="0.2">
      <c r="A24" s="22" t="s">
        <v>5</v>
      </c>
      <c r="B24" s="23" t="s">
        <v>77</v>
      </c>
      <c r="C24" s="17" t="s">
        <v>78</v>
      </c>
      <c r="D24" s="29"/>
      <c r="E24" s="29">
        <v>730</v>
      </c>
      <c r="F24" s="29"/>
      <c r="G24" s="52" t="s">
        <v>115</v>
      </c>
      <c r="H24" s="53"/>
    </row>
    <row r="25" spans="1:8" ht="39.75" customHeight="1" x14ac:dyDescent="0.2">
      <c r="A25" s="22" t="s">
        <v>38</v>
      </c>
      <c r="B25" s="23" t="s">
        <v>60</v>
      </c>
      <c r="C25" s="17" t="s">
        <v>78</v>
      </c>
      <c r="D25" s="29"/>
      <c r="E25" s="29">
        <v>822.46</v>
      </c>
      <c r="F25" s="29"/>
      <c r="G25" s="52" t="s">
        <v>133</v>
      </c>
      <c r="H25" s="53"/>
    </row>
    <row r="26" spans="1:8" ht="49.5" customHeight="1" x14ac:dyDescent="0.2">
      <c r="A26" s="22" t="s">
        <v>7</v>
      </c>
      <c r="B26" s="23" t="s">
        <v>51</v>
      </c>
      <c r="C26" s="17" t="s">
        <v>78</v>
      </c>
      <c r="D26" s="29"/>
      <c r="E26" s="29">
        <v>1305</v>
      </c>
      <c r="F26" s="29"/>
      <c r="G26" s="52" t="s">
        <v>116</v>
      </c>
      <c r="H26" s="53"/>
    </row>
    <row r="27" spans="1:8" ht="39.75" customHeight="1" x14ac:dyDescent="0.2">
      <c r="A27" s="22" t="s">
        <v>23</v>
      </c>
      <c r="B27" s="23" t="s">
        <v>24</v>
      </c>
      <c r="C27" s="17" t="s">
        <v>78</v>
      </c>
      <c r="D27" s="29">
        <v>220</v>
      </c>
      <c r="E27" s="29">
        <v>158</v>
      </c>
      <c r="F27" s="29"/>
      <c r="G27" s="52" t="s">
        <v>101</v>
      </c>
      <c r="H27" s="53"/>
    </row>
    <row r="28" spans="1:8" ht="35.25" customHeight="1" x14ac:dyDescent="0.2">
      <c r="A28" s="22" t="s">
        <v>4</v>
      </c>
      <c r="B28" s="23" t="s">
        <v>67</v>
      </c>
      <c r="C28" s="17" t="s">
        <v>78</v>
      </c>
      <c r="D28" s="29"/>
      <c r="E28" s="29">
        <v>1552</v>
      </c>
      <c r="F28" s="29"/>
      <c r="G28" s="52" t="s">
        <v>119</v>
      </c>
      <c r="H28" s="53"/>
    </row>
    <row r="29" spans="1:8" ht="57.75" customHeight="1" x14ac:dyDescent="0.2">
      <c r="A29" s="22" t="s">
        <v>46</v>
      </c>
      <c r="B29" s="23" t="s">
        <v>59</v>
      </c>
      <c r="C29" s="17" t="s">
        <v>78</v>
      </c>
      <c r="D29" s="29"/>
      <c r="E29" s="29">
        <v>1650</v>
      </c>
      <c r="F29" s="29"/>
      <c r="G29" s="52" t="s">
        <v>118</v>
      </c>
      <c r="H29" s="53"/>
    </row>
    <row r="30" spans="1:8" ht="42.75" customHeight="1" x14ac:dyDescent="0.2">
      <c r="A30" s="22" t="s">
        <v>10</v>
      </c>
      <c r="B30" s="23" t="s">
        <v>73</v>
      </c>
      <c r="C30" s="17" t="s">
        <v>78</v>
      </c>
      <c r="D30" s="29"/>
      <c r="E30" s="29">
        <v>902</v>
      </c>
      <c r="F30" s="29"/>
      <c r="G30" s="52" t="s">
        <v>120</v>
      </c>
      <c r="H30" s="53"/>
    </row>
    <row r="31" spans="1:8" ht="47.25" customHeight="1" x14ac:dyDescent="0.2">
      <c r="A31" s="22" t="s">
        <v>48</v>
      </c>
      <c r="B31" s="23" t="s">
        <v>97</v>
      </c>
      <c r="C31" s="17" t="s">
        <v>78</v>
      </c>
      <c r="D31" s="29"/>
      <c r="E31" s="29">
        <v>4822</v>
      </c>
      <c r="F31" s="29"/>
      <c r="G31" s="52" t="s">
        <v>123</v>
      </c>
      <c r="H31" s="53"/>
    </row>
    <row r="32" spans="1:8" ht="58.5" customHeight="1" x14ac:dyDescent="0.2">
      <c r="A32" s="22" t="s">
        <v>221</v>
      </c>
      <c r="B32" s="23" t="s">
        <v>2</v>
      </c>
      <c r="C32" s="17" t="s">
        <v>78</v>
      </c>
      <c r="D32" s="29"/>
      <c r="E32" s="29">
        <f>165*1.5+541</f>
        <v>788.5</v>
      </c>
      <c r="F32" s="29"/>
      <c r="G32" s="52" t="s">
        <v>98</v>
      </c>
      <c r="H32" s="53"/>
    </row>
    <row r="33" spans="1:8" ht="46.5" customHeight="1" x14ac:dyDescent="0.2">
      <c r="A33" s="22" t="s">
        <v>20</v>
      </c>
      <c r="B33" s="23" t="s">
        <v>32</v>
      </c>
      <c r="C33" s="17" t="s">
        <v>78</v>
      </c>
      <c r="D33" s="29"/>
      <c r="E33" s="29">
        <v>3368</v>
      </c>
      <c r="F33" s="29"/>
      <c r="G33" s="52" t="s">
        <v>99</v>
      </c>
      <c r="H33" s="53"/>
    </row>
    <row r="34" spans="1:8" ht="45" customHeight="1" x14ac:dyDescent="0.2">
      <c r="A34" s="22" t="s">
        <v>3</v>
      </c>
      <c r="B34" s="23" t="s">
        <v>66</v>
      </c>
      <c r="C34" s="17" t="s">
        <v>78</v>
      </c>
      <c r="D34" s="29"/>
      <c r="E34" s="29">
        <v>1655</v>
      </c>
      <c r="F34" s="29"/>
      <c r="G34" s="52" t="s">
        <v>100</v>
      </c>
      <c r="H34" s="53"/>
    </row>
    <row r="35" spans="1:8" ht="37.5" customHeight="1" x14ac:dyDescent="0.2">
      <c r="A35" s="22" t="s">
        <v>27</v>
      </c>
      <c r="B35" s="23" t="s">
        <v>70</v>
      </c>
      <c r="C35" s="17" t="s">
        <v>78</v>
      </c>
      <c r="D35" s="29"/>
      <c r="E35" s="29">
        <v>5093</v>
      </c>
      <c r="F35" s="29"/>
      <c r="G35" s="52" t="s">
        <v>107</v>
      </c>
      <c r="H35" s="53"/>
    </row>
    <row r="36" spans="1:8" ht="39" customHeight="1" x14ac:dyDescent="0.2">
      <c r="A36" s="22" t="s">
        <v>58</v>
      </c>
      <c r="B36" s="23" t="s">
        <v>55</v>
      </c>
      <c r="C36" s="17" t="s">
        <v>78</v>
      </c>
      <c r="D36" s="29"/>
      <c r="E36" s="29">
        <v>697.72</v>
      </c>
      <c r="F36" s="29"/>
      <c r="G36" s="52" t="s">
        <v>110</v>
      </c>
      <c r="H36" s="53"/>
    </row>
    <row r="37" spans="1:8" ht="40.5" customHeight="1" x14ac:dyDescent="0.2">
      <c r="A37" s="22" t="s">
        <v>90</v>
      </c>
      <c r="B37" s="23" t="s">
        <v>87</v>
      </c>
      <c r="C37" s="17" t="s">
        <v>78</v>
      </c>
      <c r="D37" s="29">
        <v>387.5</v>
      </c>
      <c r="E37" s="29">
        <v>1344.5</v>
      </c>
      <c r="F37" s="29"/>
      <c r="G37" s="52" t="s">
        <v>137</v>
      </c>
      <c r="H37" s="53"/>
    </row>
    <row r="38" spans="1:8" ht="38.25" customHeight="1" x14ac:dyDescent="0.2">
      <c r="A38" s="22" t="s">
        <v>18</v>
      </c>
      <c r="B38" s="23" t="s">
        <v>19</v>
      </c>
      <c r="C38" s="17" t="s">
        <v>78</v>
      </c>
      <c r="D38" s="29"/>
      <c r="E38" s="29">
        <v>3093</v>
      </c>
      <c r="F38" s="29"/>
      <c r="G38" s="52" t="s">
        <v>108</v>
      </c>
      <c r="H38" s="53"/>
    </row>
    <row r="39" spans="1:8" ht="41.25" customHeight="1" x14ac:dyDescent="0.2">
      <c r="A39" s="22" t="s">
        <v>21</v>
      </c>
      <c r="B39" s="23" t="s">
        <v>22</v>
      </c>
      <c r="C39" s="17" t="s">
        <v>78</v>
      </c>
      <c r="D39" s="29"/>
      <c r="E39" s="29">
        <v>3500</v>
      </c>
      <c r="F39" s="29"/>
      <c r="G39" s="52" t="s">
        <v>109</v>
      </c>
      <c r="H39" s="53"/>
    </row>
    <row r="40" spans="1:8" ht="35.25" customHeight="1" x14ac:dyDescent="0.2">
      <c r="A40" s="22" t="s">
        <v>68</v>
      </c>
      <c r="B40" s="23" t="s">
        <v>69</v>
      </c>
      <c r="C40" s="17" t="s">
        <v>78</v>
      </c>
      <c r="D40" s="29">
        <v>2050.7199999999998</v>
      </c>
      <c r="E40" s="29">
        <v>730.22</v>
      </c>
      <c r="F40" s="29"/>
      <c r="G40" s="52" t="s">
        <v>130</v>
      </c>
      <c r="H40" s="53"/>
    </row>
    <row r="41" spans="1:8" ht="41.25" customHeight="1" x14ac:dyDescent="0.2">
      <c r="A41" s="22" t="s">
        <v>65</v>
      </c>
      <c r="B41" s="23" t="s">
        <v>74</v>
      </c>
      <c r="C41" s="17" t="s">
        <v>78</v>
      </c>
      <c r="D41" s="29"/>
      <c r="E41" s="29">
        <v>500</v>
      </c>
      <c r="F41" s="29"/>
      <c r="G41" s="52" t="s">
        <v>112</v>
      </c>
      <c r="H41" s="53"/>
    </row>
    <row r="42" spans="1:8" ht="57.75" customHeight="1" x14ac:dyDescent="0.2">
      <c r="A42" s="22" t="s">
        <v>154</v>
      </c>
      <c r="B42" s="23" t="s">
        <v>85</v>
      </c>
      <c r="C42" s="17" t="s">
        <v>78</v>
      </c>
      <c r="D42" s="29"/>
      <c r="E42" s="29">
        <v>1141.04</v>
      </c>
      <c r="F42" s="29"/>
      <c r="G42" s="52" t="s">
        <v>111</v>
      </c>
      <c r="H42" s="53"/>
    </row>
    <row r="43" spans="1:8" ht="63.75" customHeight="1" x14ac:dyDescent="0.2">
      <c r="A43" s="22" t="s">
        <v>155</v>
      </c>
      <c r="B43" s="23" t="s">
        <v>156</v>
      </c>
      <c r="C43" s="17" t="s">
        <v>78</v>
      </c>
      <c r="D43" s="29"/>
      <c r="E43" s="29">
        <v>6193.8</v>
      </c>
      <c r="F43" s="29"/>
      <c r="G43" s="52" t="s">
        <v>157</v>
      </c>
      <c r="H43" s="53"/>
    </row>
    <row r="44" spans="1:8" ht="45" customHeight="1" x14ac:dyDescent="0.2">
      <c r="A44" s="22" t="s">
        <v>93</v>
      </c>
      <c r="B44" s="23" t="s">
        <v>91</v>
      </c>
      <c r="C44" s="17" t="s">
        <v>78</v>
      </c>
      <c r="D44" s="29"/>
      <c r="E44" s="29">
        <v>2217</v>
      </c>
      <c r="F44" s="29"/>
      <c r="G44" s="52" t="s">
        <v>136</v>
      </c>
      <c r="H44" s="53"/>
    </row>
    <row r="45" spans="1:8" ht="54" customHeight="1" x14ac:dyDescent="0.2">
      <c r="A45" s="22" t="s">
        <v>42</v>
      </c>
      <c r="B45" s="23" t="s">
        <v>43</v>
      </c>
      <c r="C45" s="17" t="s">
        <v>78</v>
      </c>
      <c r="D45" s="29"/>
      <c r="E45" s="29">
        <v>6948</v>
      </c>
      <c r="F45" s="29"/>
      <c r="G45" s="52" t="s">
        <v>140</v>
      </c>
      <c r="H45" s="53"/>
    </row>
    <row r="46" spans="1:8" ht="54.75" customHeight="1" x14ac:dyDescent="0.2">
      <c r="A46" s="22" t="s">
        <v>31</v>
      </c>
      <c r="B46" s="23" t="s">
        <v>232</v>
      </c>
      <c r="C46" s="17" t="s">
        <v>78</v>
      </c>
      <c r="D46" s="29"/>
      <c r="E46" s="29">
        <f>120*1+5913</f>
        <v>6033</v>
      </c>
      <c r="F46" s="29"/>
      <c r="G46" s="52" t="s">
        <v>129</v>
      </c>
      <c r="H46" s="53"/>
    </row>
    <row r="47" spans="1:8" ht="54.75" customHeight="1" x14ac:dyDescent="0.2">
      <c r="A47" s="22" t="s">
        <v>49</v>
      </c>
      <c r="B47" s="23" t="s">
        <v>50</v>
      </c>
      <c r="C47" s="17" t="s">
        <v>78</v>
      </c>
      <c r="D47" s="29">
        <v>869</v>
      </c>
      <c r="E47" s="29">
        <v>1214</v>
      </c>
      <c r="F47" s="29"/>
      <c r="G47" s="52" t="s">
        <v>121</v>
      </c>
      <c r="H47" s="53"/>
    </row>
    <row r="48" spans="1:8" ht="52.5" customHeight="1" x14ac:dyDescent="0.2">
      <c r="A48" s="22" t="s">
        <v>29</v>
      </c>
      <c r="B48" s="23" t="s">
        <v>30</v>
      </c>
      <c r="C48" s="17" t="s">
        <v>78</v>
      </c>
      <c r="D48" s="29"/>
      <c r="E48" s="29">
        <f>35*3*1.5+1295</f>
        <v>1452.5</v>
      </c>
      <c r="F48" s="29"/>
      <c r="G48" s="52" t="s">
        <v>128</v>
      </c>
      <c r="H48" s="53"/>
    </row>
    <row r="49" spans="1:8" ht="42" customHeight="1" x14ac:dyDescent="0.2">
      <c r="A49" s="22" t="s">
        <v>94</v>
      </c>
      <c r="B49" s="23" t="s">
        <v>92</v>
      </c>
      <c r="C49" s="17" t="s">
        <v>78</v>
      </c>
      <c r="D49" s="29">
        <v>122.5</v>
      </c>
      <c r="E49" s="29">
        <v>462</v>
      </c>
      <c r="F49" s="29"/>
      <c r="G49" s="52" t="s">
        <v>138</v>
      </c>
      <c r="H49" s="53"/>
    </row>
    <row r="50" spans="1:8" ht="33" customHeight="1" x14ac:dyDescent="0.2">
      <c r="A50" s="22" t="s">
        <v>222</v>
      </c>
      <c r="B50" s="23" t="s">
        <v>76</v>
      </c>
      <c r="C50" s="17" t="s">
        <v>78</v>
      </c>
      <c r="D50" s="29"/>
      <c r="E50" s="29"/>
      <c r="F50" s="29"/>
      <c r="G50" s="52" t="s">
        <v>135</v>
      </c>
      <c r="H50" s="53"/>
    </row>
    <row r="51" spans="1:8" ht="61.5" customHeight="1" x14ac:dyDescent="0.2">
      <c r="A51" s="22" t="s">
        <v>28</v>
      </c>
      <c r="B51" s="23" t="s">
        <v>96</v>
      </c>
      <c r="C51" s="17" t="s">
        <v>78</v>
      </c>
      <c r="D51" s="29">
        <v>1188</v>
      </c>
      <c r="E51" s="29">
        <v>2239</v>
      </c>
      <c r="F51" s="29"/>
      <c r="G51" s="52" t="s">
        <v>127</v>
      </c>
      <c r="H51" s="53"/>
    </row>
    <row r="52" spans="1:8" ht="45" customHeight="1" x14ac:dyDescent="0.2">
      <c r="A52" s="31"/>
      <c r="B52" s="41" t="s">
        <v>88</v>
      </c>
      <c r="C52" s="24" t="s">
        <v>78</v>
      </c>
      <c r="D52" s="18"/>
      <c r="E52" s="18">
        <v>316</v>
      </c>
      <c r="F52" s="18"/>
      <c r="G52" s="52" t="s">
        <v>139</v>
      </c>
      <c r="H52" s="53"/>
    </row>
    <row r="53" spans="1:8" ht="12" x14ac:dyDescent="0.2">
      <c r="A53" s="13"/>
      <c r="B53" s="13"/>
      <c r="C53" s="13"/>
      <c r="D53" s="32"/>
      <c r="E53" s="32"/>
      <c r="F53" s="32"/>
      <c r="G53" s="13"/>
      <c r="H53" s="13"/>
    </row>
    <row r="54" spans="1:8" ht="12" x14ac:dyDescent="0.2">
      <c r="A54" s="13"/>
      <c r="B54" s="13"/>
      <c r="C54" s="13"/>
      <c r="D54" s="32"/>
      <c r="E54" s="32"/>
      <c r="F54" s="32"/>
      <c r="G54" s="13"/>
      <c r="H54" s="13"/>
    </row>
    <row r="55" spans="1:8" ht="12" x14ac:dyDescent="0.2">
      <c r="A55" s="13"/>
      <c r="B55" s="13"/>
      <c r="C55" s="13"/>
      <c r="D55" s="32"/>
      <c r="E55" s="32"/>
      <c r="F55" s="32"/>
      <c r="G55" s="13"/>
      <c r="H55" s="13"/>
    </row>
    <row r="56" spans="1:8" ht="12" x14ac:dyDescent="0.2">
      <c r="A56" s="25"/>
      <c r="B56" s="26"/>
      <c r="C56" s="46" t="s">
        <v>84</v>
      </c>
      <c r="D56" s="47">
        <f>SUM(D3:D54)</f>
        <v>24712.170000000002</v>
      </c>
      <c r="E56" s="47">
        <f t="shared" ref="E56:F56" si="0">SUM(E3:E54)</f>
        <v>89216.34</v>
      </c>
      <c r="F56" s="47">
        <f t="shared" si="0"/>
        <v>1429</v>
      </c>
      <c r="G56" s="48"/>
      <c r="H56" s="13"/>
    </row>
    <row r="57" spans="1:8" ht="12" x14ac:dyDescent="0.2">
      <c r="A57" s="25"/>
      <c r="B57" s="26"/>
      <c r="C57" s="27"/>
      <c r="D57" s="33"/>
      <c r="E57" s="34"/>
      <c r="F57" s="34"/>
      <c r="G57" s="13"/>
      <c r="H57" s="13"/>
    </row>
    <row r="58" spans="1:8" ht="12" x14ac:dyDescent="0.2">
      <c r="A58" s="13"/>
      <c r="B58" s="13"/>
      <c r="C58" s="13"/>
      <c r="D58" s="32"/>
      <c r="E58" s="32"/>
      <c r="F58" s="32"/>
      <c r="G58" s="13"/>
      <c r="H58" s="13"/>
    </row>
    <row r="59" spans="1:8" ht="36" x14ac:dyDescent="0.2">
      <c r="A59" s="13"/>
      <c r="B59" s="38" t="s">
        <v>145</v>
      </c>
      <c r="C59" s="35" t="s">
        <v>75</v>
      </c>
      <c r="D59" s="36">
        <f>D56+E56+F56</f>
        <v>115357.51</v>
      </c>
      <c r="E59" s="37" t="s">
        <v>80</v>
      </c>
      <c r="F59" s="28"/>
      <c r="G59" s="13"/>
      <c r="H59" s="13"/>
    </row>
    <row r="68" spans="4:4" x14ac:dyDescent="0.2">
      <c r="D68" s="9"/>
    </row>
    <row r="75" spans="4:4" ht="10.5" customHeight="1" x14ac:dyDescent="0.2"/>
    <row r="77" spans="4:4" ht="3" customHeight="1" x14ac:dyDescent="0.2"/>
    <row r="79" spans="4:4" ht="29.25" customHeight="1" x14ac:dyDescent="0.2"/>
  </sheetData>
  <mergeCells count="52">
    <mergeCell ref="G46:H46"/>
    <mergeCell ref="G34:H34"/>
    <mergeCell ref="G28:H28"/>
    <mergeCell ref="G44:H44"/>
    <mergeCell ref="G43:H43"/>
    <mergeCell ref="G32:H32"/>
    <mergeCell ref="G42:H42"/>
    <mergeCell ref="G21:H21"/>
    <mergeCell ref="G11:H11"/>
    <mergeCell ref="G41:H41"/>
    <mergeCell ref="G14:H14"/>
    <mergeCell ref="G16:H16"/>
    <mergeCell ref="G38:H38"/>
    <mergeCell ref="G33:H33"/>
    <mergeCell ref="G39:H39"/>
    <mergeCell ref="G27:H27"/>
    <mergeCell ref="G22:H22"/>
    <mergeCell ref="G13:H13"/>
    <mergeCell ref="G18:H18"/>
    <mergeCell ref="G19:H19"/>
    <mergeCell ref="G52:H52"/>
    <mergeCell ref="G36:H36"/>
    <mergeCell ref="G49:H49"/>
    <mergeCell ref="G37:H37"/>
    <mergeCell ref="G23:H23"/>
    <mergeCell ref="G31:H31"/>
    <mergeCell ref="G47:H47"/>
    <mergeCell ref="G45:H45"/>
    <mergeCell ref="G24:H24"/>
    <mergeCell ref="G29:H29"/>
    <mergeCell ref="G40:H40"/>
    <mergeCell ref="G26:H26"/>
    <mergeCell ref="G50:H50"/>
    <mergeCell ref="G51:H51"/>
    <mergeCell ref="G48:H48"/>
    <mergeCell ref="G25:H25"/>
    <mergeCell ref="A1:H1"/>
    <mergeCell ref="G35:H35"/>
    <mergeCell ref="G12:H12"/>
    <mergeCell ref="G6:H6"/>
    <mergeCell ref="G8:H8"/>
    <mergeCell ref="G20:H20"/>
    <mergeCell ref="G10:H10"/>
    <mergeCell ref="G7:H7"/>
    <mergeCell ref="G4:H4"/>
    <mergeCell ref="G17:H17"/>
    <mergeCell ref="G30:H30"/>
    <mergeCell ref="G5:H5"/>
    <mergeCell ref="G2:H2"/>
    <mergeCell ref="G3:H3"/>
    <mergeCell ref="G9:H9"/>
    <mergeCell ref="G15:H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0AB7-D104-4B56-93FF-A4334CAE1E73}">
  <sheetPr>
    <pageSetUpPr fitToPage="1"/>
  </sheetPr>
  <dimension ref="A1:G79"/>
  <sheetViews>
    <sheetView showGridLines="0" tabSelected="1" topLeftCell="A38" zoomScaleNormal="100" workbookViewId="0">
      <selection activeCell="B11" sqref="B11"/>
    </sheetView>
  </sheetViews>
  <sheetFormatPr defaultColWidth="9.140625" defaultRowHeight="11.25" x14ac:dyDescent="0.2"/>
  <cols>
    <col min="1" max="1" width="14.7109375" style="2" customWidth="1"/>
    <col min="2" max="2" width="43.5703125" style="2" customWidth="1"/>
    <col min="3" max="3" width="10.140625" style="2" customWidth="1"/>
    <col min="4" max="4" width="10" style="11" customWidth="1"/>
    <col min="5" max="6" width="9.140625" style="2"/>
    <col min="7" max="7" width="12.42578125" style="2" customWidth="1"/>
    <col min="8" max="8" width="12" style="2" customWidth="1"/>
    <col min="9" max="9" width="12.5703125" style="2" bestFit="1" customWidth="1"/>
    <col min="10" max="11" width="10" style="2" bestFit="1" customWidth="1"/>
    <col min="12" max="16384" width="9.140625" style="2"/>
  </cols>
  <sheetData>
    <row r="1" spans="1:7" ht="27.75" customHeight="1" x14ac:dyDescent="0.2">
      <c r="A1" s="55" t="s">
        <v>228</v>
      </c>
      <c r="B1" s="54"/>
      <c r="C1" s="54"/>
      <c r="D1" s="54"/>
      <c r="E1" s="54"/>
      <c r="F1" s="54"/>
      <c r="G1" s="13"/>
    </row>
    <row r="2" spans="1:7" ht="36.75" customHeight="1" x14ac:dyDescent="0.2">
      <c r="A2" s="14" t="s">
        <v>0</v>
      </c>
      <c r="B2" s="14" t="s">
        <v>1</v>
      </c>
      <c r="C2" s="20" t="s">
        <v>62</v>
      </c>
      <c r="D2" s="21" t="s">
        <v>213</v>
      </c>
      <c r="E2" s="50" t="s">
        <v>134</v>
      </c>
      <c r="F2" s="51"/>
      <c r="G2" s="13"/>
    </row>
    <row r="3" spans="1:7" ht="31.5" customHeight="1" x14ac:dyDescent="0.2">
      <c r="A3" s="22" t="s">
        <v>159</v>
      </c>
      <c r="B3" s="23" t="s">
        <v>160</v>
      </c>
      <c r="C3" s="17" t="s">
        <v>212</v>
      </c>
      <c r="D3" s="29"/>
      <c r="E3" s="52" t="s">
        <v>161</v>
      </c>
      <c r="F3" s="53"/>
      <c r="G3" s="13"/>
    </row>
    <row r="4" spans="1:7" ht="38.25" customHeight="1" x14ac:dyDescent="0.2">
      <c r="A4" s="22" t="s">
        <v>6</v>
      </c>
      <c r="B4" s="30" t="s">
        <v>64</v>
      </c>
      <c r="C4" s="17" t="s">
        <v>212</v>
      </c>
      <c r="D4" s="29"/>
      <c r="E4" s="52" t="s">
        <v>132</v>
      </c>
      <c r="F4" s="53"/>
      <c r="G4" s="13"/>
    </row>
    <row r="5" spans="1:7" ht="41.25" customHeight="1" x14ac:dyDescent="0.2">
      <c r="A5" s="22" t="s">
        <v>54</v>
      </c>
      <c r="B5" s="23" t="s">
        <v>53</v>
      </c>
      <c r="C5" s="17" t="s">
        <v>212</v>
      </c>
      <c r="D5" s="29"/>
      <c r="E5" s="52" t="s">
        <v>113</v>
      </c>
      <c r="F5" s="53"/>
      <c r="G5" s="13"/>
    </row>
    <row r="6" spans="1:7" ht="38.25" customHeight="1" x14ac:dyDescent="0.2">
      <c r="A6" s="22" t="s">
        <v>44</v>
      </c>
      <c r="B6" s="23" t="s">
        <v>45</v>
      </c>
      <c r="C6" s="17" t="s">
        <v>212</v>
      </c>
      <c r="D6" s="29"/>
      <c r="E6" s="52" t="s">
        <v>104</v>
      </c>
      <c r="F6" s="53"/>
      <c r="G6" s="13"/>
    </row>
    <row r="7" spans="1:7" ht="31.5" customHeight="1" x14ac:dyDescent="0.2">
      <c r="A7" s="22" t="s">
        <v>11</v>
      </c>
      <c r="B7" s="23" t="s">
        <v>61</v>
      </c>
      <c r="C7" s="17" t="s">
        <v>212</v>
      </c>
      <c r="D7" s="29"/>
      <c r="E7" s="52" t="s">
        <v>105</v>
      </c>
      <c r="F7" s="53"/>
      <c r="G7" s="13"/>
    </row>
    <row r="8" spans="1:7" ht="30" customHeight="1" x14ac:dyDescent="0.2">
      <c r="A8" s="22" t="s">
        <v>209</v>
      </c>
      <c r="B8" s="16" t="s">
        <v>210</v>
      </c>
      <c r="C8" s="17" t="s">
        <v>212</v>
      </c>
      <c r="D8" s="29"/>
      <c r="E8" s="52" t="s">
        <v>225</v>
      </c>
      <c r="F8" s="53"/>
      <c r="G8" s="13"/>
    </row>
    <row r="9" spans="1:7" ht="55.5" customHeight="1" x14ac:dyDescent="0.2">
      <c r="A9" s="22" t="s">
        <v>56</v>
      </c>
      <c r="B9" s="23" t="s">
        <v>57</v>
      </c>
      <c r="C9" s="17" t="s">
        <v>212</v>
      </c>
      <c r="D9" s="29"/>
      <c r="E9" s="52" t="s">
        <v>106</v>
      </c>
      <c r="F9" s="53"/>
      <c r="G9" s="13"/>
    </row>
    <row r="10" spans="1:7" ht="26.1" customHeight="1" x14ac:dyDescent="0.2">
      <c r="A10" s="22" t="s">
        <v>39</v>
      </c>
      <c r="B10" s="23" t="s">
        <v>71</v>
      </c>
      <c r="C10" s="17" t="s">
        <v>212</v>
      </c>
      <c r="D10" s="29"/>
      <c r="E10" s="52" t="s">
        <v>142</v>
      </c>
      <c r="F10" s="53"/>
      <c r="G10" s="13"/>
    </row>
    <row r="11" spans="1:7" ht="39" customHeight="1" x14ac:dyDescent="0.2">
      <c r="A11" s="22" t="s">
        <v>14</v>
      </c>
      <c r="B11" s="23" t="s">
        <v>234</v>
      </c>
      <c r="C11" s="17" t="s">
        <v>212</v>
      </c>
      <c r="D11" s="29"/>
      <c r="E11" s="52" t="s">
        <v>103</v>
      </c>
      <c r="F11" s="53"/>
      <c r="G11" s="13"/>
    </row>
    <row r="12" spans="1:7" ht="39" customHeight="1" x14ac:dyDescent="0.2">
      <c r="A12" s="22" t="s">
        <v>25</v>
      </c>
      <c r="B12" s="23" t="s">
        <v>26</v>
      </c>
      <c r="C12" s="17" t="s">
        <v>212</v>
      </c>
      <c r="D12" s="29"/>
      <c r="E12" s="52" t="s">
        <v>102</v>
      </c>
      <c r="F12" s="53"/>
      <c r="G12" s="13"/>
    </row>
    <row r="13" spans="1:7" ht="44.25" customHeight="1" x14ac:dyDescent="0.2">
      <c r="A13" s="22" t="s">
        <v>8</v>
      </c>
      <c r="B13" s="23" t="s">
        <v>9</v>
      </c>
      <c r="C13" s="17" t="s">
        <v>212</v>
      </c>
      <c r="D13" s="29"/>
      <c r="E13" s="52" t="s">
        <v>122</v>
      </c>
      <c r="F13" s="53"/>
      <c r="G13" s="13"/>
    </row>
    <row r="14" spans="1:7" ht="47.25" customHeight="1" x14ac:dyDescent="0.2">
      <c r="A14" s="22" t="s">
        <v>15</v>
      </c>
      <c r="B14" s="30" t="s">
        <v>33</v>
      </c>
      <c r="C14" s="17" t="s">
        <v>212</v>
      </c>
      <c r="D14" s="29"/>
      <c r="E14" s="52" t="s">
        <v>125</v>
      </c>
      <c r="F14" s="53"/>
      <c r="G14" s="13"/>
    </row>
    <row r="15" spans="1:7" ht="45" customHeight="1" x14ac:dyDescent="0.2">
      <c r="A15" s="22" t="s">
        <v>40</v>
      </c>
      <c r="B15" s="23" t="s">
        <v>41</v>
      </c>
      <c r="C15" s="17" t="s">
        <v>212</v>
      </c>
      <c r="D15" s="29"/>
      <c r="E15" s="52" t="s">
        <v>131</v>
      </c>
      <c r="F15" s="53"/>
      <c r="G15" s="13"/>
    </row>
    <row r="16" spans="1:7" ht="57" customHeight="1" x14ac:dyDescent="0.2">
      <c r="A16" s="22" t="s">
        <v>16</v>
      </c>
      <c r="B16" s="23" t="s">
        <v>17</v>
      </c>
      <c r="C16" s="17" t="s">
        <v>212</v>
      </c>
      <c r="D16" s="29"/>
      <c r="E16" s="52" t="s">
        <v>126</v>
      </c>
      <c r="F16" s="53"/>
      <c r="G16" s="13"/>
    </row>
    <row r="17" spans="1:7" ht="50.25" customHeight="1" x14ac:dyDescent="0.2">
      <c r="A17" s="22" t="s">
        <v>47</v>
      </c>
      <c r="B17" s="23" t="s">
        <v>72</v>
      </c>
      <c r="C17" s="17" t="s">
        <v>212</v>
      </c>
      <c r="D17" s="29"/>
      <c r="E17" s="52" t="s">
        <v>141</v>
      </c>
      <c r="F17" s="53"/>
      <c r="G17" s="13"/>
    </row>
    <row r="18" spans="1:7" ht="52.5" customHeight="1" x14ac:dyDescent="0.2">
      <c r="A18" s="22" t="s">
        <v>34</v>
      </c>
      <c r="B18" s="23" t="s">
        <v>35</v>
      </c>
      <c r="C18" s="17" t="s">
        <v>212</v>
      </c>
      <c r="D18" s="29"/>
      <c r="E18" s="52" t="s">
        <v>143</v>
      </c>
      <c r="F18" s="53"/>
      <c r="G18" s="13"/>
    </row>
    <row r="19" spans="1:7" ht="42.75" customHeight="1" x14ac:dyDescent="0.2">
      <c r="A19" s="22" t="s">
        <v>36</v>
      </c>
      <c r="B19" s="30" t="s">
        <v>37</v>
      </c>
      <c r="C19" s="17" t="s">
        <v>212</v>
      </c>
      <c r="D19" s="29"/>
      <c r="E19" s="52" t="s">
        <v>144</v>
      </c>
      <c r="F19" s="53"/>
      <c r="G19" s="13"/>
    </row>
    <row r="20" spans="1:7" ht="25.5" customHeight="1" x14ac:dyDescent="0.2">
      <c r="A20" s="39" t="s">
        <v>93</v>
      </c>
      <c r="B20" s="16" t="s">
        <v>149</v>
      </c>
      <c r="C20" s="17" t="s">
        <v>212</v>
      </c>
      <c r="D20" s="29"/>
      <c r="E20" s="52" t="s">
        <v>226</v>
      </c>
      <c r="F20" s="53"/>
      <c r="G20" s="13"/>
    </row>
    <row r="21" spans="1:7" ht="26.1" customHeight="1" x14ac:dyDescent="0.2">
      <c r="A21" s="22" t="s">
        <v>12</v>
      </c>
      <c r="B21" s="30" t="s">
        <v>13</v>
      </c>
      <c r="C21" s="17" t="s">
        <v>212</v>
      </c>
      <c r="D21" s="29"/>
      <c r="E21" s="52" t="s">
        <v>124</v>
      </c>
      <c r="F21" s="53"/>
      <c r="G21" s="13"/>
    </row>
    <row r="22" spans="1:7" ht="30.75" customHeight="1" x14ac:dyDescent="0.2">
      <c r="A22" s="31" t="s">
        <v>146</v>
      </c>
      <c r="B22" s="41" t="s">
        <v>158</v>
      </c>
      <c r="C22" s="17" t="s">
        <v>212</v>
      </c>
      <c r="D22" s="18"/>
      <c r="E22" s="52" t="s">
        <v>147</v>
      </c>
      <c r="F22" s="53"/>
      <c r="G22" s="13"/>
    </row>
    <row r="23" spans="1:7" ht="30" customHeight="1" x14ac:dyDescent="0.2">
      <c r="A23" s="31" t="s">
        <v>93</v>
      </c>
      <c r="B23" s="23" t="s">
        <v>89</v>
      </c>
      <c r="C23" s="17" t="s">
        <v>212</v>
      </c>
      <c r="D23" s="18"/>
      <c r="E23" s="52" t="s">
        <v>114</v>
      </c>
      <c r="F23" s="53"/>
      <c r="G23" s="13"/>
    </row>
    <row r="24" spans="1:7" ht="45.75" customHeight="1" x14ac:dyDescent="0.2">
      <c r="A24" s="22" t="s">
        <v>5</v>
      </c>
      <c r="B24" s="23" t="s">
        <v>77</v>
      </c>
      <c r="C24" s="17" t="s">
        <v>212</v>
      </c>
      <c r="D24" s="18">
        <v>1163</v>
      </c>
      <c r="E24" s="52" t="s">
        <v>115</v>
      </c>
      <c r="F24" s="53"/>
      <c r="G24" s="13"/>
    </row>
    <row r="25" spans="1:7" ht="36.75" customHeight="1" x14ac:dyDescent="0.2">
      <c r="A25" s="22" t="s">
        <v>38</v>
      </c>
      <c r="B25" s="23" t="s">
        <v>60</v>
      </c>
      <c r="C25" s="17" t="s">
        <v>212</v>
      </c>
      <c r="D25" s="18"/>
      <c r="E25" s="52" t="s">
        <v>133</v>
      </c>
      <c r="F25" s="53"/>
      <c r="G25" s="13"/>
    </row>
    <row r="26" spans="1:7" ht="55.5" customHeight="1" x14ac:dyDescent="0.2">
      <c r="A26" s="22" t="s">
        <v>7</v>
      </c>
      <c r="B26" s="23" t="s">
        <v>52</v>
      </c>
      <c r="C26" s="17" t="s">
        <v>212</v>
      </c>
      <c r="D26" s="18">
        <f>-4782+6573.8</f>
        <v>1791.8000000000002</v>
      </c>
      <c r="E26" s="52" t="s">
        <v>117</v>
      </c>
      <c r="F26" s="53"/>
      <c r="G26" s="13"/>
    </row>
    <row r="27" spans="1:7" ht="30.75" customHeight="1" x14ac:dyDescent="0.2">
      <c r="A27" s="22" t="s">
        <v>23</v>
      </c>
      <c r="B27" s="23" t="s">
        <v>24</v>
      </c>
      <c r="C27" s="17" t="s">
        <v>212</v>
      </c>
      <c r="D27" s="18"/>
      <c r="E27" s="52" t="s">
        <v>101</v>
      </c>
      <c r="F27" s="53"/>
      <c r="G27" s="13"/>
    </row>
    <row r="28" spans="1:7" ht="35.25" customHeight="1" x14ac:dyDescent="0.2">
      <c r="A28" s="22" t="s">
        <v>4</v>
      </c>
      <c r="B28" s="23" t="s">
        <v>67</v>
      </c>
      <c r="C28" s="17" t="s">
        <v>212</v>
      </c>
      <c r="D28" s="18"/>
      <c r="E28" s="52" t="s">
        <v>119</v>
      </c>
      <c r="F28" s="53"/>
      <c r="G28" s="13"/>
    </row>
    <row r="29" spans="1:7" ht="52.5" customHeight="1" x14ac:dyDescent="0.2">
      <c r="A29" s="22" t="s">
        <v>46</v>
      </c>
      <c r="B29" s="23" t="s">
        <v>59</v>
      </c>
      <c r="C29" s="17" t="s">
        <v>212</v>
      </c>
      <c r="D29" s="18"/>
      <c r="E29" s="52" t="s">
        <v>118</v>
      </c>
      <c r="F29" s="53"/>
      <c r="G29" s="13"/>
    </row>
    <row r="30" spans="1:7" ht="41.25" customHeight="1" x14ac:dyDescent="0.2">
      <c r="A30" s="22" t="s">
        <v>10</v>
      </c>
      <c r="B30" s="23" t="s">
        <v>73</v>
      </c>
      <c r="C30" s="17" t="s">
        <v>212</v>
      </c>
      <c r="D30" s="18">
        <v>696</v>
      </c>
      <c r="E30" s="52" t="s">
        <v>120</v>
      </c>
      <c r="F30" s="53"/>
      <c r="G30" s="13"/>
    </row>
    <row r="31" spans="1:7" ht="44.25" customHeight="1" x14ac:dyDescent="0.2">
      <c r="A31" s="22" t="s">
        <v>48</v>
      </c>
      <c r="B31" s="23" t="s">
        <v>220</v>
      </c>
      <c r="C31" s="17" t="s">
        <v>212</v>
      </c>
      <c r="D31" s="18">
        <v>6985</v>
      </c>
      <c r="E31" s="52" t="s">
        <v>123</v>
      </c>
      <c r="F31" s="53"/>
      <c r="G31" s="13"/>
    </row>
    <row r="32" spans="1:7" ht="48.75" customHeight="1" x14ac:dyDescent="0.2">
      <c r="A32" s="22" t="s">
        <v>221</v>
      </c>
      <c r="B32" s="23" t="s">
        <v>2</v>
      </c>
      <c r="C32" s="17" t="s">
        <v>212</v>
      </c>
      <c r="D32" s="18"/>
      <c r="E32" s="52" t="s">
        <v>98</v>
      </c>
      <c r="F32" s="53"/>
      <c r="G32" s="13"/>
    </row>
    <row r="33" spans="1:7" ht="43.5" customHeight="1" x14ac:dyDescent="0.2">
      <c r="A33" s="22" t="s">
        <v>20</v>
      </c>
      <c r="B33" s="23" t="s">
        <v>32</v>
      </c>
      <c r="C33" s="17" t="s">
        <v>212</v>
      </c>
      <c r="D33" s="18"/>
      <c r="E33" s="52" t="s">
        <v>99</v>
      </c>
      <c r="F33" s="53"/>
      <c r="G33" s="13"/>
    </row>
    <row r="34" spans="1:7" ht="40.5" customHeight="1" x14ac:dyDescent="0.2">
      <c r="A34" s="22" t="s">
        <v>3</v>
      </c>
      <c r="B34" s="23" t="s">
        <v>66</v>
      </c>
      <c r="C34" s="17" t="s">
        <v>212</v>
      </c>
      <c r="D34" s="18"/>
      <c r="E34" s="52" t="s">
        <v>100</v>
      </c>
      <c r="F34" s="53"/>
      <c r="G34" s="13"/>
    </row>
    <row r="35" spans="1:7" ht="38.25" customHeight="1" x14ac:dyDescent="0.2">
      <c r="A35" s="22" t="s">
        <v>27</v>
      </c>
      <c r="B35" s="23" t="s">
        <v>70</v>
      </c>
      <c r="C35" s="17" t="s">
        <v>212</v>
      </c>
      <c r="D35" s="18"/>
      <c r="E35" s="52" t="s">
        <v>107</v>
      </c>
      <c r="F35" s="53"/>
      <c r="G35" s="13"/>
    </row>
    <row r="36" spans="1:7" ht="39.75" customHeight="1" x14ac:dyDescent="0.2">
      <c r="A36" s="22" t="s">
        <v>58</v>
      </c>
      <c r="B36" s="23" t="s">
        <v>55</v>
      </c>
      <c r="C36" s="17" t="s">
        <v>212</v>
      </c>
      <c r="D36" s="18">
        <v>4306.7700000000004</v>
      </c>
      <c r="E36" s="52" t="s">
        <v>110</v>
      </c>
      <c r="F36" s="53"/>
      <c r="G36" s="13"/>
    </row>
    <row r="37" spans="1:7" ht="39.75" customHeight="1" x14ac:dyDescent="0.2">
      <c r="A37" s="31" t="s">
        <v>90</v>
      </c>
      <c r="B37" s="41" t="s">
        <v>87</v>
      </c>
      <c r="C37" s="17" t="s">
        <v>212</v>
      </c>
      <c r="D37" s="18"/>
      <c r="E37" s="52" t="s">
        <v>137</v>
      </c>
      <c r="F37" s="53"/>
      <c r="G37" s="13"/>
    </row>
    <row r="38" spans="1:7" ht="39.75" customHeight="1" x14ac:dyDescent="0.2">
      <c r="A38" s="22" t="s">
        <v>18</v>
      </c>
      <c r="B38" s="23" t="s">
        <v>19</v>
      </c>
      <c r="C38" s="17" t="s">
        <v>212</v>
      </c>
      <c r="D38" s="18"/>
      <c r="E38" s="52" t="s">
        <v>108</v>
      </c>
      <c r="F38" s="53"/>
      <c r="G38" s="13"/>
    </row>
    <row r="39" spans="1:7" ht="35.25" customHeight="1" x14ac:dyDescent="0.2">
      <c r="A39" s="22" t="s">
        <v>21</v>
      </c>
      <c r="B39" s="23" t="s">
        <v>22</v>
      </c>
      <c r="C39" s="17" t="s">
        <v>212</v>
      </c>
      <c r="D39" s="18"/>
      <c r="E39" s="52" t="s">
        <v>109</v>
      </c>
      <c r="F39" s="53"/>
      <c r="G39" s="13"/>
    </row>
    <row r="40" spans="1:7" ht="44.25" customHeight="1" x14ac:dyDescent="0.2">
      <c r="A40" s="40" t="s">
        <v>68</v>
      </c>
      <c r="B40" s="23" t="s">
        <v>69</v>
      </c>
      <c r="C40" s="17" t="s">
        <v>212</v>
      </c>
      <c r="D40" s="18"/>
      <c r="E40" s="52" t="s">
        <v>130</v>
      </c>
      <c r="F40" s="53"/>
      <c r="G40" s="13"/>
    </row>
    <row r="41" spans="1:7" ht="39.75" customHeight="1" x14ac:dyDescent="0.2">
      <c r="A41" s="40" t="s">
        <v>65</v>
      </c>
      <c r="B41" s="16" t="s">
        <v>74</v>
      </c>
      <c r="C41" s="17" t="s">
        <v>212</v>
      </c>
      <c r="D41" s="18"/>
      <c r="E41" s="52" t="s">
        <v>112</v>
      </c>
      <c r="F41" s="53"/>
      <c r="G41" s="13"/>
    </row>
    <row r="42" spans="1:7" ht="51.75" customHeight="1" x14ac:dyDescent="0.2">
      <c r="A42" s="22" t="s">
        <v>154</v>
      </c>
      <c r="B42" s="41" t="s">
        <v>85</v>
      </c>
      <c r="C42" s="17" t="s">
        <v>212</v>
      </c>
      <c r="D42" s="18"/>
      <c r="E42" s="52" t="s">
        <v>111</v>
      </c>
      <c r="F42" s="53"/>
      <c r="G42" s="13"/>
    </row>
    <row r="43" spans="1:7" ht="66" customHeight="1" x14ac:dyDescent="0.2">
      <c r="A43" s="22" t="s">
        <v>155</v>
      </c>
      <c r="B43" s="41" t="s">
        <v>156</v>
      </c>
      <c r="C43" s="17" t="s">
        <v>212</v>
      </c>
      <c r="D43" s="18"/>
      <c r="E43" s="52" t="s">
        <v>157</v>
      </c>
      <c r="F43" s="53"/>
      <c r="G43" s="13"/>
    </row>
    <row r="44" spans="1:7" ht="57" customHeight="1" x14ac:dyDescent="0.2">
      <c r="A44" s="31" t="s">
        <v>93</v>
      </c>
      <c r="B44" s="41" t="s">
        <v>91</v>
      </c>
      <c r="C44" s="17" t="s">
        <v>212</v>
      </c>
      <c r="D44" s="18"/>
      <c r="E44" s="52" t="s">
        <v>136</v>
      </c>
      <c r="F44" s="53"/>
      <c r="G44" s="13"/>
    </row>
    <row r="45" spans="1:7" ht="65.25" customHeight="1" x14ac:dyDescent="0.2">
      <c r="A45" s="22" t="s">
        <v>42</v>
      </c>
      <c r="B45" s="23" t="s">
        <v>43</v>
      </c>
      <c r="C45" s="17" t="s">
        <v>212</v>
      </c>
      <c r="D45" s="18"/>
      <c r="E45" s="52" t="s">
        <v>140</v>
      </c>
      <c r="F45" s="53"/>
      <c r="G45" s="13"/>
    </row>
    <row r="46" spans="1:7" ht="51.75" customHeight="1" x14ac:dyDescent="0.2">
      <c r="A46" s="22" t="s">
        <v>31</v>
      </c>
      <c r="B46" s="23" t="s">
        <v>232</v>
      </c>
      <c r="C46" s="17" t="s">
        <v>212</v>
      </c>
      <c r="D46" s="18"/>
      <c r="E46" s="52" t="s">
        <v>129</v>
      </c>
      <c r="F46" s="53"/>
      <c r="G46" s="13"/>
    </row>
    <row r="47" spans="1:7" ht="55.5" customHeight="1" x14ac:dyDescent="0.2">
      <c r="A47" s="22" t="s">
        <v>49</v>
      </c>
      <c r="B47" s="23" t="s">
        <v>50</v>
      </c>
      <c r="C47" s="17" t="s">
        <v>212</v>
      </c>
      <c r="D47" s="18"/>
      <c r="E47" s="52" t="s">
        <v>121</v>
      </c>
      <c r="F47" s="53"/>
      <c r="G47" s="13"/>
    </row>
    <row r="48" spans="1:7" ht="44.25" customHeight="1" x14ac:dyDescent="0.2">
      <c r="A48" s="22" t="s">
        <v>29</v>
      </c>
      <c r="B48" s="23" t="s">
        <v>30</v>
      </c>
      <c r="C48" s="17" t="s">
        <v>212</v>
      </c>
      <c r="D48" s="18"/>
      <c r="E48" s="52" t="s">
        <v>128</v>
      </c>
      <c r="F48" s="53"/>
      <c r="G48" s="13"/>
    </row>
    <row r="49" spans="1:7" ht="33" customHeight="1" x14ac:dyDescent="0.2">
      <c r="A49" s="31" t="s">
        <v>94</v>
      </c>
      <c r="B49" s="41" t="s">
        <v>92</v>
      </c>
      <c r="C49" s="17" t="s">
        <v>212</v>
      </c>
      <c r="D49" s="18"/>
      <c r="E49" s="52" t="s">
        <v>138</v>
      </c>
      <c r="F49" s="53"/>
      <c r="G49" s="13"/>
    </row>
    <row r="50" spans="1:7" ht="37.5" customHeight="1" x14ac:dyDescent="0.2">
      <c r="A50" s="22" t="s">
        <v>222</v>
      </c>
      <c r="B50" s="41" t="s">
        <v>223</v>
      </c>
      <c r="C50" s="17" t="s">
        <v>212</v>
      </c>
      <c r="D50" s="18">
        <v>4525</v>
      </c>
      <c r="E50" s="52" t="s">
        <v>135</v>
      </c>
      <c r="F50" s="53"/>
      <c r="G50" s="13"/>
    </row>
    <row r="51" spans="1:7" ht="43.5" customHeight="1" x14ac:dyDescent="0.2">
      <c r="A51" s="22" t="s">
        <v>28</v>
      </c>
      <c r="B51" s="41" t="s">
        <v>96</v>
      </c>
      <c r="C51" s="17" t="s">
        <v>212</v>
      </c>
      <c r="D51" s="18"/>
      <c r="E51" s="52" t="s">
        <v>127</v>
      </c>
      <c r="F51" s="53"/>
      <c r="G51" s="13"/>
    </row>
    <row r="52" spans="1:7" ht="37.5" customHeight="1" x14ac:dyDescent="0.2">
      <c r="A52" s="31"/>
      <c r="B52" s="41" t="s">
        <v>88</v>
      </c>
      <c r="C52" s="17" t="s">
        <v>212</v>
      </c>
      <c r="D52" s="18"/>
      <c r="E52" s="52" t="s">
        <v>139</v>
      </c>
      <c r="F52" s="53"/>
      <c r="G52" s="13"/>
    </row>
    <row r="53" spans="1:7" ht="12" x14ac:dyDescent="0.2">
      <c r="A53" s="13"/>
      <c r="B53" s="13"/>
      <c r="C53" s="13"/>
      <c r="D53" s="32"/>
      <c r="E53" s="13"/>
      <c r="F53" s="13"/>
      <c r="G53" s="13"/>
    </row>
    <row r="54" spans="1:7" ht="12" x14ac:dyDescent="0.2">
      <c r="A54" s="13"/>
      <c r="B54" s="13"/>
      <c r="C54" s="13"/>
      <c r="D54" s="32"/>
      <c r="E54" s="13"/>
      <c r="F54" s="13"/>
      <c r="G54" s="13"/>
    </row>
    <row r="55" spans="1:7" ht="12" x14ac:dyDescent="0.2">
      <c r="A55" s="13"/>
      <c r="B55" s="13"/>
      <c r="C55" s="48"/>
      <c r="D55" s="49"/>
      <c r="E55" s="13"/>
      <c r="F55" s="13"/>
      <c r="G55" s="13"/>
    </row>
    <row r="56" spans="1:7" ht="12" x14ac:dyDescent="0.2">
      <c r="A56" s="25"/>
      <c r="B56" s="26"/>
      <c r="C56" s="46" t="s">
        <v>84</v>
      </c>
      <c r="D56" s="47">
        <f>SUM(D3:D54)</f>
        <v>19467.57</v>
      </c>
      <c r="E56" s="13"/>
      <c r="F56" s="13"/>
      <c r="G56" s="13"/>
    </row>
    <row r="57" spans="1:7" ht="12" x14ac:dyDescent="0.2">
      <c r="A57" s="25"/>
      <c r="B57" s="26"/>
      <c r="C57" s="27"/>
      <c r="D57" s="33"/>
      <c r="E57" s="13"/>
      <c r="F57" s="13"/>
      <c r="G57" s="13"/>
    </row>
    <row r="58" spans="1:7" ht="12" x14ac:dyDescent="0.2">
      <c r="A58" s="13"/>
      <c r="B58" s="13"/>
      <c r="C58" s="13"/>
      <c r="D58" s="32"/>
      <c r="E58" s="13"/>
      <c r="F58" s="13"/>
      <c r="G58" s="13"/>
    </row>
    <row r="59" spans="1:7" ht="48" x14ac:dyDescent="0.2">
      <c r="A59" s="13"/>
      <c r="B59" s="38" t="s">
        <v>227</v>
      </c>
      <c r="C59" s="35" t="s">
        <v>75</v>
      </c>
      <c r="D59" s="36">
        <f>D56</f>
        <v>19467.57</v>
      </c>
      <c r="E59" s="13"/>
      <c r="F59" s="13"/>
      <c r="G59" s="13"/>
    </row>
    <row r="60" spans="1:7" ht="12" x14ac:dyDescent="0.2">
      <c r="A60" s="13"/>
      <c r="B60" s="13"/>
      <c r="C60" s="13"/>
      <c r="D60" s="32"/>
      <c r="E60" s="13"/>
      <c r="F60" s="13"/>
      <c r="G60" s="13"/>
    </row>
    <row r="61" spans="1:7" ht="12" x14ac:dyDescent="0.2">
      <c r="A61" s="13"/>
      <c r="B61" s="13"/>
      <c r="C61" s="13"/>
      <c r="D61" s="32"/>
      <c r="E61" s="13"/>
      <c r="F61" s="13"/>
    </row>
    <row r="62" spans="1:7" ht="12" x14ac:dyDescent="0.2">
      <c r="A62" s="13"/>
      <c r="B62" s="13"/>
      <c r="C62" s="13"/>
      <c r="D62" s="32"/>
      <c r="E62" s="13"/>
      <c r="F62" s="13"/>
    </row>
    <row r="68" spans="4:4" x14ac:dyDescent="0.2">
      <c r="D68" s="9"/>
    </row>
    <row r="75" spans="4:4" ht="10.5" customHeight="1" x14ac:dyDescent="0.2"/>
    <row r="77" spans="4:4" ht="3" customHeight="1" x14ac:dyDescent="0.2"/>
    <row r="79" spans="4:4" ht="29.25" customHeight="1" x14ac:dyDescent="0.2"/>
  </sheetData>
  <mergeCells count="52">
    <mergeCell ref="E15:F15"/>
    <mergeCell ref="E16:F16"/>
    <mergeCell ref="E14:F14"/>
    <mergeCell ref="E2:F2"/>
    <mergeCell ref="E3:F3"/>
    <mergeCell ref="E4:F4"/>
    <mergeCell ref="E5:F5"/>
    <mergeCell ref="E6:F6"/>
    <mergeCell ref="E7:F7"/>
    <mergeCell ref="E9:F9"/>
    <mergeCell ref="E10:F10"/>
    <mergeCell ref="E11:F11"/>
    <mergeCell ref="E12:F12"/>
    <mergeCell ref="E13:F13"/>
    <mergeCell ref="E8:F8"/>
    <mergeCell ref="E17:F17"/>
    <mergeCell ref="E18:F18"/>
    <mergeCell ref="E19:F19"/>
    <mergeCell ref="E21:F21"/>
    <mergeCell ref="E22:F22"/>
    <mergeCell ref="E20:F20"/>
    <mergeCell ref="E23:F23"/>
    <mergeCell ref="E24:F24"/>
    <mergeCell ref="E25:F25"/>
    <mergeCell ref="E27:F27"/>
    <mergeCell ref="E28:F28"/>
    <mergeCell ref="E29:F29"/>
    <mergeCell ref="E30:F30"/>
    <mergeCell ref="E31:F31"/>
    <mergeCell ref="E43:F43"/>
    <mergeCell ref="E32:F32"/>
    <mergeCell ref="E33:F33"/>
    <mergeCell ref="E34:F34"/>
    <mergeCell ref="E35:F35"/>
    <mergeCell ref="E36:F36"/>
    <mergeCell ref="E37:F37"/>
    <mergeCell ref="A1:F1"/>
    <mergeCell ref="E50:F50"/>
    <mergeCell ref="E51:F51"/>
    <mergeCell ref="E52:F52"/>
    <mergeCell ref="E26:F26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4</vt:i4>
      </vt:variant>
    </vt:vector>
  </HeadingPairs>
  <TitlesOfParts>
    <vt:vector size="8" baseType="lpstr">
      <vt:lpstr>TIPO B</vt:lpstr>
      <vt:lpstr>TIPO C</vt:lpstr>
      <vt:lpstr>TIPO D</vt:lpstr>
      <vt:lpstr>TIPO E</vt:lpstr>
      <vt:lpstr>'TIPO B'!Área_de_Impressão</vt:lpstr>
      <vt:lpstr>'TIPO C'!Área_de_Impressão</vt:lpstr>
      <vt:lpstr>'TIPO D'!Área_de_Impressão</vt:lpstr>
      <vt:lpstr>'TIPO E'!Área_de_Impressão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2025-11-17T16:40:50Z</dcterms:modified>
</cp:coreProperties>
</file>